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sk\Desktop\STORITVE ČIŠČENJA\2025 RAZPIS\Razpisna dokumentacija\KONČNA VERZIJA ZA OBJAVO\"/>
    </mc:Choice>
  </mc:AlternateContent>
  <xr:revisionPtr revIDLastSave="0" documentId="8_{CA8F0CCC-4595-49A4-A6CD-FDBACB465686}" xr6:coauthVersionLast="47" xr6:coauthVersionMax="47" xr10:uidLastSave="{00000000-0000-0000-0000-000000000000}"/>
  <bookViews>
    <workbookView xWindow="-120" yWindow="-120" windowWidth="29040" windowHeight="17640" activeTab="1" xr2:uid="{1EFDA5B9-FD77-4DA0-B930-53B6830EC379}"/>
  </bookViews>
  <sheets>
    <sheet name="Navodila" sheetId="4" r:id="rId1"/>
    <sheet name="Čiščenje" sheetId="1" r:id="rId2"/>
    <sheet name="Sanitarni material" sheetId="3" r:id="rId3"/>
    <sheet name="Rekapitulacija" sheetId="9" r:id="rId4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74" i="1" l="1"/>
  <c r="Z674" i="1"/>
  <c r="AA674" i="1" s="1"/>
  <c r="AB674" i="1" s="1"/>
  <c r="Y921" i="1"/>
  <c r="Z921" i="1"/>
  <c r="AA921" i="1" s="1"/>
  <c r="AB921" i="1" s="1"/>
  <c r="Y944" i="1"/>
  <c r="Z944" i="1"/>
  <c r="AA944" i="1" s="1"/>
  <c r="AB944" i="1" s="1"/>
  <c r="Y656" i="1"/>
  <c r="Z656" i="1"/>
  <c r="AA656" i="1" s="1"/>
  <c r="AB656" i="1" s="1"/>
  <c r="Y7" i="1" l="1"/>
  <c r="Z7" i="1"/>
  <c r="AA7" i="1" s="1"/>
  <c r="AB7" i="1" s="1"/>
  <c r="Y3" i="1"/>
  <c r="Y4" i="1"/>
  <c r="Y5" i="1"/>
  <c r="Y6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6" i="1"/>
  <c r="Y87" i="1"/>
  <c r="Y94" i="1"/>
  <c r="Y98" i="1"/>
  <c r="Y92" i="1"/>
  <c r="Y96" i="1"/>
  <c r="Y95" i="1"/>
  <c r="Y99" i="1"/>
  <c r="Y93" i="1"/>
  <c r="Y97" i="1"/>
  <c r="Y84" i="1"/>
  <c r="Y90" i="1"/>
  <c r="Y88" i="1"/>
  <c r="Y85" i="1"/>
  <c r="Y91" i="1"/>
  <c r="Y8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6" i="1"/>
  <c r="Y134" i="1"/>
  <c r="Y135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1" i="1"/>
  <c r="Y152" i="1"/>
  <c r="Y153" i="1"/>
  <c r="Y154" i="1"/>
  <c r="Y150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3" i="1"/>
  <c r="Y184" i="1"/>
  <c r="Y180" i="1"/>
  <c r="Y181" i="1"/>
  <c r="Y182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9" i="1"/>
  <c r="Y207" i="1"/>
  <c r="Y208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7" i="1"/>
  <c r="Y246" i="1"/>
  <c r="Y248" i="1"/>
  <c r="Y251" i="1"/>
  <c r="Y249" i="1"/>
  <c r="Y254" i="1"/>
  <c r="Y252" i="1"/>
  <c r="Y253" i="1"/>
  <c r="Y250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19" i="1"/>
  <c r="Y321" i="1"/>
  <c r="Y317" i="1"/>
  <c r="Y315" i="1"/>
  <c r="Y320" i="1"/>
  <c r="Y322" i="1"/>
  <c r="Y318" i="1"/>
  <c r="Y316" i="1"/>
  <c r="Y301" i="1"/>
  <c r="Y302" i="1"/>
  <c r="Y303" i="1"/>
  <c r="Y304" i="1"/>
  <c r="Y307" i="1"/>
  <c r="Y305" i="1"/>
  <c r="Y306" i="1"/>
  <c r="Y308" i="1"/>
  <c r="Y325" i="1"/>
  <c r="Y327" i="1"/>
  <c r="Y326" i="1"/>
  <c r="Y328" i="1"/>
  <c r="Y309" i="1"/>
  <c r="Y310" i="1"/>
  <c r="Y311" i="1"/>
  <c r="Y312" i="1"/>
  <c r="Y313" i="1"/>
  <c r="Y323" i="1"/>
  <c r="Y324" i="1"/>
  <c r="Y314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82" i="1"/>
  <c r="Y379" i="1"/>
  <c r="Y380" i="1"/>
  <c r="Y381" i="1"/>
  <c r="Y383" i="1"/>
  <c r="Y384" i="1"/>
  <c r="Y385" i="1"/>
  <c r="Y386" i="1"/>
  <c r="Y387" i="1"/>
  <c r="Y388" i="1"/>
  <c r="Y389" i="1"/>
  <c r="Y396" i="1"/>
  <c r="Y394" i="1"/>
  <c r="Y392" i="1"/>
  <c r="Y390" i="1"/>
  <c r="Y397" i="1"/>
  <c r="Y395" i="1"/>
  <c r="Y393" i="1"/>
  <c r="Y391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41" i="1"/>
  <c r="Y442" i="1"/>
  <c r="Y443" i="1"/>
  <c r="Y444" i="1"/>
  <c r="Y445" i="1"/>
  <c r="Y446" i="1"/>
  <c r="Y439" i="1"/>
  <c r="Y440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74" i="1"/>
  <c r="Y575" i="1"/>
  <c r="Y576" i="1"/>
  <c r="Y577" i="1"/>
  <c r="Y571" i="1"/>
  <c r="Y569" i="1"/>
  <c r="Y572" i="1"/>
  <c r="Y570" i="1"/>
  <c r="Y573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9" i="1"/>
  <c r="Y617" i="1"/>
  <c r="Y618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41" i="1"/>
  <c r="Y642" i="1"/>
  <c r="Y636" i="1"/>
  <c r="Y637" i="1"/>
  <c r="Y638" i="1"/>
  <c r="Y639" i="1"/>
  <c r="Y640" i="1"/>
  <c r="Y643" i="1"/>
  <c r="Y644" i="1"/>
  <c r="Y645" i="1"/>
  <c r="Y646" i="1"/>
  <c r="Y647" i="1"/>
  <c r="Y648" i="1"/>
  <c r="Y649" i="1"/>
  <c r="Y650" i="1"/>
  <c r="Y651" i="1"/>
  <c r="Y661" i="1"/>
  <c r="Y659" i="1"/>
  <c r="Y672" i="1"/>
  <c r="Y691" i="1"/>
  <c r="Y655" i="1"/>
  <c r="Y701" i="1"/>
  <c r="Y696" i="1"/>
  <c r="Y657" i="1"/>
  <c r="Y668" i="1"/>
  <c r="Y677" i="1"/>
  <c r="Y681" i="1"/>
  <c r="Y685" i="1"/>
  <c r="Y665" i="1"/>
  <c r="Y667" i="1"/>
  <c r="Y689" i="1"/>
  <c r="Y663" i="1"/>
  <c r="Y679" i="1"/>
  <c r="Y698" i="1"/>
  <c r="Y653" i="1"/>
  <c r="Y676" i="1"/>
  <c r="Y683" i="1"/>
  <c r="Y687" i="1"/>
  <c r="Y670" i="1"/>
  <c r="Y693" i="1"/>
  <c r="Y702" i="1"/>
  <c r="Y699" i="1"/>
  <c r="Y666" i="1"/>
  <c r="Y697" i="1"/>
  <c r="Y690" i="1"/>
  <c r="Y652" i="1"/>
  <c r="Y654" i="1"/>
  <c r="Y658" i="1"/>
  <c r="Y660" i="1"/>
  <c r="Y662" i="1"/>
  <c r="Y664" i="1"/>
  <c r="Y669" i="1"/>
  <c r="Y671" i="1"/>
  <c r="Y673" i="1"/>
  <c r="Y675" i="1"/>
  <c r="Y678" i="1"/>
  <c r="Y680" i="1"/>
  <c r="Y682" i="1"/>
  <c r="Y684" i="1"/>
  <c r="Y686" i="1"/>
  <c r="Y688" i="1"/>
  <c r="Y692" i="1"/>
  <c r="Y694" i="1"/>
  <c r="Y695" i="1"/>
  <c r="Y700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32" i="1"/>
  <c r="Y729" i="1"/>
  <c r="Y730" i="1"/>
  <c r="Y733" i="1"/>
  <c r="Y731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3" i="1"/>
  <c r="Y752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35" i="1"/>
  <c r="Y836" i="1"/>
  <c r="Y827" i="1"/>
  <c r="Y823" i="1"/>
  <c r="Y825" i="1"/>
  <c r="Y821" i="1"/>
  <c r="Y828" i="1"/>
  <c r="Y824" i="1"/>
  <c r="Y826" i="1"/>
  <c r="Y822" i="1"/>
  <c r="Y831" i="1"/>
  <c r="Y833" i="1"/>
  <c r="Y829" i="1"/>
  <c r="Y832" i="1"/>
  <c r="Y834" i="1"/>
  <c r="Y830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8" i="1"/>
  <c r="Y855" i="1"/>
  <c r="Y856" i="1"/>
  <c r="Y859" i="1"/>
  <c r="Y857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5" i="1"/>
  <c r="Y946" i="1"/>
  <c r="Y948" i="1"/>
  <c r="Y947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I2" i="3"/>
  <c r="J2" i="3" s="1"/>
  <c r="K2" i="3" s="1"/>
  <c r="L2" i="3" s="1"/>
  <c r="I3" i="3"/>
  <c r="J3" i="3" s="1"/>
  <c r="K3" i="3" s="1"/>
  <c r="L3" i="3" s="1"/>
  <c r="I4" i="3"/>
  <c r="J4" i="3" s="1"/>
  <c r="K4" i="3" s="1"/>
  <c r="L4" i="3" s="1"/>
  <c r="I5" i="3"/>
  <c r="J5" i="3" s="1"/>
  <c r="K5" i="3" s="1"/>
  <c r="L5" i="3" s="1"/>
  <c r="I6" i="3"/>
  <c r="J6" i="3" s="1"/>
  <c r="K6" i="3" s="1"/>
  <c r="L6" i="3" s="1"/>
  <c r="I7" i="3"/>
  <c r="J7" i="3" s="1"/>
  <c r="K7" i="3" s="1"/>
  <c r="L7" i="3" s="1"/>
  <c r="I8" i="3"/>
  <c r="J8" i="3" s="1"/>
  <c r="K8" i="3" s="1"/>
  <c r="L8" i="3" s="1"/>
  <c r="I9" i="3"/>
  <c r="J9" i="3" s="1"/>
  <c r="K9" i="3" s="1"/>
  <c r="L9" i="3" s="1"/>
  <c r="I10" i="3"/>
  <c r="J10" i="3" s="1"/>
  <c r="K10" i="3" s="1"/>
  <c r="L10" i="3" s="1"/>
  <c r="I11" i="3"/>
  <c r="J11" i="3" s="1"/>
  <c r="K11" i="3" s="1"/>
  <c r="L11" i="3" s="1"/>
  <c r="I12" i="3"/>
  <c r="J12" i="3" s="1"/>
  <c r="K12" i="3" s="1"/>
  <c r="L12" i="3" s="1"/>
  <c r="I13" i="3"/>
  <c r="J13" i="3" s="1"/>
  <c r="K13" i="3" s="1"/>
  <c r="L13" i="3" s="1"/>
  <c r="I14" i="3"/>
  <c r="J14" i="3" s="1"/>
  <c r="K14" i="3" s="1"/>
  <c r="L14" i="3" s="1"/>
  <c r="I15" i="3"/>
  <c r="J15" i="3" s="1"/>
  <c r="K15" i="3" s="1"/>
  <c r="L15" i="3" s="1"/>
  <c r="I16" i="3"/>
  <c r="J16" i="3" s="1"/>
  <c r="K16" i="3" s="1"/>
  <c r="L16" i="3" s="1"/>
  <c r="I17" i="3"/>
  <c r="J17" i="3" s="1"/>
  <c r="K17" i="3" s="1"/>
  <c r="L17" i="3" s="1"/>
  <c r="I18" i="3"/>
  <c r="J18" i="3" s="1"/>
  <c r="K18" i="3" s="1"/>
  <c r="L18" i="3" s="1"/>
  <c r="I19" i="3"/>
  <c r="J19" i="3" s="1"/>
  <c r="K19" i="3" s="1"/>
  <c r="L19" i="3" s="1"/>
  <c r="I20" i="3"/>
  <c r="J20" i="3" s="1"/>
  <c r="K20" i="3" s="1"/>
  <c r="L20" i="3" s="1"/>
  <c r="I21" i="3"/>
  <c r="J21" i="3" s="1"/>
  <c r="K21" i="3" s="1"/>
  <c r="L21" i="3" s="1"/>
  <c r="I22" i="3"/>
  <c r="J22" i="3" s="1"/>
  <c r="K22" i="3" s="1"/>
  <c r="L22" i="3" s="1"/>
  <c r="I23" i="3"/>
  <c r="J23" i="3" s="1"/>
  <c r="K23" i="3" s="1"/>
  <c r="L23" i="3" s="1"/>
  <c r="I24" i="3"/>
  <c r="J24" i="3" s="1"/>
  <c r="K24" i="3" s="1"/>
  <c r="L24" i="3" s="1"/>
  <c r="I25" i="3"/>
  <c r="J25" i="3" s="1"/>
  <c r="K25" i="3" s="1"/>
  <c r="L25" i="3" s="1"/>
  <c r="I26" i="3"/>
  <c r="J26" i="3" s="1"/>
  <c r="K26" i="3" s="1"/>
  <c r="L26" i="3" s="1"/>
  <c r="I27" i="3"/>
  <c r="J27" i="3" s="1"/>
  <c r="K27" i="3" s="1"/>
  <c r="L27" i="3" s="1"/>
  <c r="I28" i="3"/>
  <c r="J28" i="3" s="1"/>
  <c r="K28" i="3" s="1"/>
  <c r="L28" i="3" s="1"/>
  <c r="L29" i="3" l="1"/>
  <c r="Y978" i="1"/>
  <c r="B4" i="9"/>
  <c r="B10" i="9"/>
  <c r="B5" i="9"/>
  <c r="B3" i="9"/>
  <c r="B9" i="9"/>
  <c r="B6" i="9"/>
  <c r="B8" i="9"/>
  <c r="B7" i="9"/>
  <c r="B2" i="9"/>
  <c r="J29" i="3"/>
  <c r="I29" i="3"/>
  <c r="K29" i="3"/>
  <c r="C5" i="9"/>
  <c r="C6" i="9"/>
  <c r="C7" i="9"/>
  <c r="C8" i="9"/>
  <c r="C9" i="9"/>
  <c r="C10" i="9"/>
  <c r="C3" i="9"/>
  <c r="C4" i="9"/>
  <c r="C2" i="9"/>
  <c r="Z3" i="1"/>
  <c r="AA3" i="1" s="1"/>
  <c r="Z4" i="1"/>
  <c r="AA4" i="1" s="1"/>
  <c r="Z5" i="1"/>
  <c r="AA5" i="1" s="1"/>
  <c r="AB5" i="1" s="1"/>
  <c r="Z6" i="1"/>
  <c r="AA6" i="1" s="1"/>
  <c r="Z8" i="1"/>
  <c r="AA8" i="1" s="1"/>
  <c r="Z9" i="1"/>
  <c r="AA9" i="1" s="1"/>
  <c r="Z10" i="1"/>
  <c r="AA10" i="1" s="1"/>
  <c r="Z11" i="1"/>
  <c r="AA11" i="1" s="1"/>
  <c r="Z12" i="1"/>
  <c r="AA12" i="1" s="1"/>
  <c r="Z13" i="1"/>
  <c r="AA13" i="1" s="1"/>
  <c r="AB13" i="1" s="1"/>
  <c r="Z14" i="1"/>
  <c r="AA14" i="1" s="1"/>
  <c r="AB14" i="1" s="1"/>
  <c r="Z15" i="1"/>
  <c r="AA15" i="1" s="1"/>
  <c r="Z16" i="1"/>
  <c r="AA16" i="1" s="1"/>
  <c r="Z17" i="1"/>
  <c r="AA17" i="1" s="1"/>
  <c r="Z18" i="1"/>
  <c r="AA18" i="1" s="1"/>
  <c r="Z19" i="1"/>
  <c r="AA19" i="1" s="1"/>
  <c r="Z20" i="1"/>
  <c r="AA20" i="1" s="1"/>
  <c r="Z21" i="1"/>
  <c r="AA21" i="1" s="1"/>
  <c r="Z22" i="1"/>
  <c r="AA22" i="1" s="1"/>
  <c r="Z23" i="1"/>
  <c r="AA23" i="1" s="1"/>
  <c r="AB23" i="1" s="1"/>
  <c r="Z24" i="1"/>
  <c r="AA24" i="1" s="1"/>
  <c r="Z25" i="1"/>
  <c r="AA25" i="1" s="1"/>
  <c r="Z26" i="1"/>
  <c r="AA26" i="1" s="1"/>
  <c r="Z27" i="1"/>
  <c r="AA27" i="1" s="1"/>
  <c r="Z28" i="1"/>
  <c r="AA28" i="1" s="1"/>
  <c r="Z29" i="1"/>
  <c r="AA29" i="1" s="1"/>
  <c r="Z30" i="1"/>
  <c r="AA30" i="1" s="1"/>
  <c r="Z31" i="1"/>
  <c r="AA31" i="1" s="1"/>
  <c r="Z32" i="1"/>
  <c r="AA32" i="1" s="1"/>
  <c r="Z33" i="1"/>
  <c r="AA33" i="1" s="1"/>
  <c r="Z34" i="1"/>
  <c r="AA34" i="1" s="1"/>
  <c r="Z35" i="1"/>
  <c r="AA35" i="1" s="1"/>
  <c r="Z36" i="1"/>
  <c r="AA36" i="1" s="1"/>
  <c r="Z37" i="1"/>
  <c r="AA37" i="1" s="1"/>
  <c r="Z38" i="1"/>
  <c r="AA38" i="1" s="1"/>
  <c r="Z39" i="1"/>
  <c r="AA39" i="1" s="1"/>
  <c r="Z40" i="1"/>
  <c r="AA40" i="1" s="1"/>
  <c r="Z41" i="1"/>
  <c r="AA41" i="1" s="1"/>
  <c r="Z42" i="1"/>
  <c r="AA42" i="1" s="1"/>
  <c r="Z43" i="1"/>
  <c r="AA43" i="1" s="1"/>
  <c r="Z44" i="1"/>
  <c r="AA44" i="1" s="1"/>
  <c r="Z45" i="1"/>
  <c r="AA45" i="1" s="1"/>
  <c r="Z46" i="1"/>
  <c r="AA46" i="1" s="1"/>
  <c r="Z47" i="1"/>
  <c r="AA47" i="1" s="1"/>
  <c r="Z48" i="1"/>
  <c r="AA48" i="1" s="1"/>
  <c r="Z49" i="1"/>
  <c r="AA49" i="1" s="1"/>
  <c r="Z50" i="1"/>
  <c r="AA50" i="1" s="1"/>
  <c r="Z51" i="1"/>
  <c r="AA51" i="1" s="1"/>
  <c r="Z52" i="1"/>
  <c r="AA52" i="1" s="1"/>
  <c r="Z53" i="1"/>
  <c r="AA53" i="1" s="1"/>
  <c r="Z54" i="1"/>
  <c r="AA54" i="1" s="1"/>
  <c r="Z55" i="1"/>
  <c r="AA55" i="1" s="1"/>
  <c r="Z56" i="1"/>
  <c r="AA56" i="1" s="1"/>
  <c r="Z57" i="1"/>
  <c r="AA57" i="1" s="1"/>
  <c r="Z58" i="1"/>
  <c r="AA58" i="1" s="1"/>
  <c r="Z59" i="1"/>
  <c r="AA59" i="1" s="1"/>
  <c r="Z60" i="1"/>
  <c r="AA60" i="1" s="1"/>
  <c r="Z61" i="1"/>
  <c r="AA61" i="1" s="1"/>
  <c r="Z62" i="1"/>
  <c r="AA62" i="1" s="1"/>
  <c r="AB62" i="1" s="1"/>
  <c r="Z63" i="1"/>
  <c r="AA63" i="1" s="1"/>
  <c r="Z64" i="1"/>
  <c r="AA64" i="1" s="1"/>
  <c r="Z65" i="1"/>
  <c r="AA65" i="1" s="1"/>
  <c r="Z66" i="1"/>
  <c r="AA66" i="1" s="1"/>
  <c r="Z67" i="1"/>
  <c r="AA67" i="1" s="1"/>
  <c r="Z68" i="1"/>
  <c r="AA68" i="1" s="1"/>
  <c r="Z69" i="1"/>
  <c r="AA69" i="1" s="1"/>
  <c r="Z70" i="1"/>
  <c r="AA70" i="1" s="1"/>
  <c r="Z71" i="1"/>
  <c r="AA71" i="1" s="1"/>
  <c r="Z72" i="1"/>
  <c r="AA72" i="1" s="1"/>
  <c r="Z73" i="1"/>
  <c r="AA73" i="1" s="1"/>
  <c r="Z74" i="1"/>
  <c r="AA74" i="1" s="1"/>
  <c r="Z75" i="1"/>
  <c r="AA75" i="1" s="1"/>
  <c r="Z76" i="1"/>
  <c r="AA76" i="1" s="1"/>
  <c r="Z77" i="1"/>
  <c r="AA77" i="1" s="1"/>
  <c r="Z78" i="1"/>
  <c r="AA78" i="1" s="1"/>
  <c r="Z79" i="1"/>
  <c r="AA79" i="1" s="1"/>
  <c r="Z80" i="1"/>
  <c r="AA80" i="1" s="1"/>
  <c r="Z81" i="1"/>
  <c r="AA81" i="1" s="1"/>
  <c r="Z82" i="1"/>
  <c r="AA82" i="1" s="1"/>
  <c r="Z83" i="1"/>
  <c r="AA83" i="1" s="1"/>
  <c r="Z86" i="1"/>
  <c r="AA86" i="1" s="1"/>
  <c r="AB86" i="1" s="1"/>
  <c r="Z87" i="1"/>
  <c r="AA87" i="1" s="1"/>
  <c r="Z94" i="1"/>
  <c r="AA94" i="1" s="1"/>
  <c r="Z98" i="1"/>
  <c r="AA98" i="1" s="1"/>
  <c r="Z92" i="1"/>
  <c r="AA92" i="1" s="1"/>
  <c r="Z96" i="1"/>
  <c r="AA96" i="1" s="1"/>
  <c r="AB96" i="1" s="1"/>
  <c r="Z95" i="1"/>
  <c r="AA95" i="1" s="1"/>
  <c r="Z99" i="1"/>
  <c r="AA99" i="1" s="1"/>
  <c r="Z93" i="1"/>
  <c r="AA93" i="1" s="1"/>
  <c r="Z97" i="1"/>
  <c r="AA97" i="1" s="1"/>
  <c r="Z84" i="1"/>
  <c r="AA84" i="1" s="1"/>
  <c r="Z90" i="1"/>
  <c r="AA90" i="1" s="1"/>
  <c r="Z88" i="1"/>
  <c r="AA88" i="1" s="1"/>
  <c r="Z85" i="1"/>
  <c r="AA85" i="1" s="1"/>
  <c r="Z91" i="1"/>
  <c r="AA91" i="1" s="1"/>
  <c r="AB91" i="1" s="1"/>
  <c r="Z89" i="1"/>
  <c r="AA89" i="1" s="1"/>
  <c r="Z100" i="1"/>
  <c r="AA100" i="1" s="1"/>
  <c r="Z101" i="1"/>
  <c r="AA101" i="1" s="1"/>
  <c r="Z102" i="1"/>
  <c r="AA102" i="1" s="1"/>
  <c r="AB102" i="1" s="1"/>
  <c r="Z103" i="1"/>
  <c r="AA103" i="1" s="1"/>
  <c r="Z104" i="1"/>
  <c r="AA104" i="1" s="1"/>
  <c r="Z105" i="1"/>
  <c r="AA105" i="1" s="1"/>
  <c r="Z106" i="1"/>
  <c r="AA106" i="1" s="1"/>
  <c r="Z107" i="1"/>
  <c r="AA107" i="1" s="1"/>
  <c r="Z108" i="1"/>
  <c r="AA108" i="1" s="1"/>
  <c r="Z109" i="1"/>
  <c r="AA109" i="1" s="1"/>
  <c r="Z110" i="1"/>
  <c r="AA110" i="1" s="1"/>
  <c r="AB110" i="1" s="1"/>
  <c r="Z111" i="1"/>
  <c r="AA111" i="1" s="1"/>
  <c r="Z112" i="1"/>
  <c r="AA112" i="1" s="1"/>
  <c r="Z113" i="1"/>
  <c r="AA113" i="1" s="1"/>
  <c r="Z114" i="1"/>
  <c r="AA114" i="1" s="1"/>
  <c r="AB114" i="1" s="1"/>
  <c r="Z115" i="1"/>
  <c r="AA115" i="1" s="1"/>
  <c r="AB115" i="1" s="1"/>
  <c r="Z116" i="1"/>
  <c r="AA116" i="1" s="1"/>
  <c r="Z117" i="1"/>
  <c r="AA117" i="1" s="1"/>
  <c r="Z118" i="1"/>
  <c r="AA118" i="1" s="1"/>
  <c r="Z119" i="1"/>
  <c r="AA119" i="1" s="1"/>
  <c r="Z120" i="1"/>
  <c r="AA120" i="1" s="1"/>
  <c r="Z121" i="1"/>
  <c r="AA121" i="1" s="1"/>
  <c r="AB121" i="1" s="1"/>
  <c r="Z122" i="1"/>
  <c r="AA122" i="1" s="1"/>
  <c r="Z123" i="1"/>
  <c r="AA123" i="1" s="1"/>
  <c r="Z124" i="1"/>
  <c r="AA124" i="1" s="1"/>
  <c r="Z125" i="1"/>
  <c r="AA125" i="1" s="1"/>
  <c r="Z126" i="1"/>
  <c r="AA126" i="1" s="1"/>
  <c r="Z127" i="1"/>
  <c r="AA127" i="1" s="1"/>
  <c r="Z128" i="1"/>
  <c r="AA128" i="1" s="1"/>
  <c r="Z129" i="1"/>
  <c r="AA129" i="1" s="1"/>
  <c r="AB129" i="1" s="1"/>
  <c r="Z130" i="1"/>
  <c r="AA130" i="1" s="1"/>
  <c r="Z131" i="1"/>
  <c r="AA131" i="1" s="1"/>
  <c r="Z132" i="1"/>
  <c r="AA132" i="1" s="1"/>
  <c r="Z133" i="1"/>
  <c r="AA133" i="1" s="1"/>
  <c r="Z136" i="1"/>
  <c r="AA136" i="1" s="1"/>
  <c r="Z134" i="1"/>
  <c r="AA134" i="1" s="1"/>
  <c r="Z135" i="1"/>
  <c r="AA135" i="1" s="1"/>
  <c r="Z137" i="1"/>
  <c r="AA137" i="1" s="1"/>
  <c r="Z138" i="1"/>
  <c r="AA138" i="1" s="1"/>
  <c r="Z139" i="1"/>
  <c r="AA139" i="1" s="1"/>
  <c r="Z140" i="1"/>
  <c r="AA140" i="1" s="1"/>
  <c r="Z141" i="1"/>
  <c r="AA141" i="1" s="1"/>
  <c r="Z142" i="1"/>
  <c r="AA142" i="1" s="1"/>
  <c r="AB142" i="1" s="1"/>
  <c r="Z143" i="1"/>
  <c r="AA143" i="1" s="1"/>
  <c r="Z144" i="1"/>
  <c r="AA144" i="1" s="1"/>
  <c r="Z145" i="1"/>
  <c r="AA145" i="1" s="1"/>
  <c r="AB145" i="1" s="1"/>
  <c r="Z146" i="1"/>
  <c r="AA146" i="1" s="1"/>
  <c r="Z147" i="1"/>
  <c r="AA147" i="1" s="1"/>
  <c r="Z148" i="1"/>
  <c r="AA148" i="1" s="1"/>
  <c r="Z149" i="1"/>
  <c r="AA149" i="1" s="1"/>
  <c r="Z151" i="1"/>
  <c r="AA151" i="1" s="1"/>
  <c r="Z152" i="1"/>
  <c r="AA152" i="1" s="1"/>
  <c r="Z153" i="1"/>
  <c r="AA153" i="1" s="1"/>
  <c r="Z154" i="1"/>
  <c r="AA154" i="1" s="1"/>
  <c r="Z150" i="1"/>
  <c r="AA150" i="1" s="1"/>
  <c r="Z155" i="1"/>
  <c r="AA155" i="1" s="1"/>
  <c r="Z156" i="1"/>
  <c r="AA156" i="1" s="1"/>
  <c r="Z157" i="1"/>
  <c r="AA157" i="1" s="1"/>
  <c r="Z158" i="1"/>
  <c r="AA158" i="1" s="1"/>
  <c r="Z159" i="1"/>
  <c r="AA159" i="1" s="1"/>
  <c r="Z160" i="1"/>
  <c r="AA160" i="1" s="1"/>
  <c r="Z161" i="1"/>
  <c r="AA161" i="1" s="1"/>
  <c r="Z162" i="1"/>
  <c r="AA162" i="1" s="1"/>
  <c r="Z163" i="1"/>
  <c r="AA163" i="1" s="1"/>
  <c r="AB163" i="1" s="1"/>
  <c r="Z164" i="1"/>
  <c r="AA164" i="1" s="1"/>
  <c r="Z165" i="1"/>
  <c r="AA165" i="1" s="1"/>
  <c r="Z166" i="1"/>
  <c r="AA166" i="1" s="1"/>
  <c r="Z167" i="1"/>
  <c r="AA167" i="1" s="1"/>
  <c r="Z168" i="1"/>
  <c r="AA168" i="1" s="1"/>
  <c r="Z169" i="1"/>
  <c r="AA169" i="1" s="1"/>
  <c r="Z170" i="1"/>
  <c r="AA170" i="1" s="1"/>
  <c r="Z171" i="1"/>
  <c r="AA171" i="1" s="1"/>
  <c r="Z172" i="1"/>
  <c r="AA172" i="1" s="1"/>
  <c r="Z173" i="1"/>
  <c r="AA173" i="1" s="1"/>
  <c r="Z174" i="1"/>
  <c r="AA174" i="1" s="1"/>
  <c r="Z175" i="1"/>
  <c r="AA175" i="1" s="1"/>
  <c r="Z176" i="1"/>
  <c r="AA176" i="1" s="1"/>
  <c r="Z177" i="1"/>
  <c r="AA177" i="1" s="1"/>
  <c r="AB177" i="1" s="1"/>
  <c r="Z178" i="1"/>
  <c r="AA178" i="1" s="1"/>
  <c r="Z179" i="1"/>
  <c r="AA179" i="1" s="1"/>
  <c r="Z183" i="1"/>
  <c r="AA183" i="1" s="1"/>
  <c r="Z184" i="1"/>
  <c r="AA184" i="1" s="1"/>
  <c r="Z180" i="1"/>
  <c r="AA180" i="1" s="1"/>
  <c r="Z181" i="1"/>
  <c r="AA181" i="1" s="1"/>
  <c r="Z182" i="1"/>
  <c r="AA182" i="1" s="1"/>
  <c r="Z185" i="1"/>
  <c r="AA185" i="1" s="1"/>
  <c r="Z186" i="1"/>
  <c r="AA186" i="1" s="1"/>
  <c r="Z187" i="1"/>
  <c r="AA187" i="1" s="1"/>
  <c r="Z188" i="1"/>
  <c r="AA188" i="1" s="1"/>
  <c r="Z189" i="1"/>
  <c r="AA189" i="1" s="1"/>
  <c r="Z190" i="1"/>
  <c r="AA190" i="1" s="1"/>
  <c r="Z191" i="1"/>
  <c r="AA191" i="1" s="1"/>
  <c r="Z192" i="1"/>
  <c r="AA192" i="1" s="1"/>
  <c r="Z193" i="1"/>
  <c r="AA193" i="1" s="1"/>
  <c r="Z194" i="1"/>
  <c r="AA194" i="1" s="1"/>
  <c r="Z195" i="1"/>
  <c r="AA195" i="1" s="1"/>
  <c r="Z196" i="1"/>
  <c r="AA196" i="1" s="1"/>
  <c r="Z197" i="1"/>
  <c r="AA197" i="1" s="1"/>
  <c r="AB197" i="1" s="1"/>
  <c r="Z198" i="1"/>
  <c r="AA198" i="1" s="1"/>
  <c r="Z199" i="1"/>
  <c r="AA199" i="1" s="1"/>
  <c r="Z200" i="1"/>
  <c r="AA200" i="1" s="1"/>
  <c r="Z201" i="1"/>
  <c r="AA201" i="1" s="1"/>
  <c r="Z202" i="1"/>
  <c r="AA202" i="1" s="1"/>
  <c r="Z203" i="1"/>
  <c r="AA203" i="1" s="1"/>
  <c r="Z204" i="1"/>
  <c r="AA204" i="1" s="1"/>
  <c r="Z205" i="1"/>
  <c r="AA205" i="1" s="1"/>
  <c r="Z206" i="1"/>
  <c r="AA206" i="1" s="1"/>
  <c r="Z209" i="1"/>
  <c r="AA209" i="1" s="1"/>
  <c r="Z207" i="1"/>
  <c r="AA207" i="1" s="1"/>
  <c r="Z208" i="1"/>
  <c r="AA208" i="1" s="1"/>
  <c r="Z210" i="1"/>
  <c r="AA210" i="1" s="1"/>
  <c r="Z211" i="1"/>
  <c r="AA211" i="1" s="1"/>
  <c r="Z212" i="1"/>
  <c r="AA212" i="1" s="1"/>
  <c r="Z213" i="1"/>
  <c r="AA213" i="1" s="1"/>
  <c r="Z214" i="1"/>
  <c r="AA214" i="1" s="1"/>
  <c r="Z215" i="1"/>
  <c r="AA215" i="1" s="1"/>
  <c r="Z216" i="1"/>
  <c r="AA216" i="1" s="1"/>
  <c r="Z217" i="1"/>
  <c r="AA217" i="1" s="1"/>
  <c r="Z218" i="1"/>
  <c r="AA218" i="1" s="1"/>
  <c r="Z219" i="1"/>
  <c r="AA219" i="1" s="1"/>
  <c r="AB219" i="1" s="1"/>
  <c r="Z220" i="1"/>
  <c r="AA220" i="1" s="1"/>
  <c r="Z221" i="1"/>
  <c r="AA221" i="1" s="1"/>
  <c r="Z222" i="1"/>
  <c r="AA222" i="1" s="1"/>
  <c r="Z223" i="1"/>
  <c r="AA223" i="1" s="1"/>
  <c r="Z224" i="1"/>
  <c r="AA224" i="1" s="1"/>
  <c r="Z225" i="1"/>
  <c r="AA225" i="1" s="1"/>
  <c r="Z226" i="1"/>
  <c r="AA226" i="1" s="1"/>
  <c r="Z227" i="1"/>
  <c r="AA227" i="1" s="1"/>
  <c r="Z228" i="1"/>
  <c r="AA228" i="1" s="1"/>
  <c r="Z229" i="1"/>
  <c r="AA229" i="1" s="1"/>
  <c r="Z230" i="1"/>
  <c r="AA230" i="1" s="1"/>
  <c r="Z231" i="1"/>
  <c r="AA231" i="1" s="1"/>
  <c r="Z232" i="1"/>
  <c r="AA232" i="1" s="1"/>
  <c r="Z233" i="1"/>
  <c r="AA233" i="1" s="1"/>
  <c r="Z234" i="1"/>
  <c r="AA234" i="1" s="1"/>
  <c r="Z235" i="1"/>
  <c r="AA235" i="1" s="1"/>
  <c r="Z236" i="1"/>
  <c r="AA236" i="1" s="1"/>
  <c r="Z237" i="1"/>
  <c r="AA237" i="1" s="1"/>
  <c r="Z238" i="1"/>
  <c r="AA238" i="1" s="1"/>
  <c r="Z239" i="1"/>
  <c r="AA239" i="1" s="1"/>
  <c r="Z240" i="1"/>
  <c r="AA240" i="1" s="1"/>
  <c r="Z241" i="1"/>
  <c r="AA241" i="1" s="1"/>
  <c r="Z242" i="1"/>
  <c r="AA242" i="1" s="1"/>
  <c r="Z243" i="1"/>
  <c r="AA243" i="1" s="1"/>
  <c r="Z244" i="1"/>
  <c r="AA244" i="1" s="1"/>
  <c r="Z245" i="1"/>
  <c r="AA245" i="1" s="1"/>
  <c r="Z247" i="1"/>
  <c r="AA247" i="1" s="1"/>
  <c r="Z246" i="1"/>
  <c r="AA246" i="1" s="1"/>
  <c r="AB246" i="1" s="1"/>
  <c r="Z248" i="1"/>
  <c r="AA248" i="1" s="1"/>
  <c r="Z251" i="1"/>
  <c r="AA251" i="1" s="1"/>
  <c r="Z249" i="1"/>
  <c r="AA249" i="1" s="1"/>
  <c r="Z254" i="1"/>
  <c r="AA254" i="1" s="1"/>
  <c r="Z252" i="1"/>
  <c r="AA252" i="1" s="1"/>
  <c r="Z253" i="1"/>
  <c r="AA253" i="1" s="1"/>
  <c r="Z250" i="1"/>
  <c r="AA250" i="1" s="1"/>
  <c r="Z255" i="1"/>
  <c r="AA255" i="1" s="1"/>
  <c r="AB255" i="1" s="1"/>
  <c r="Z256" i="1"/>
  <c r="AA256" i="1" s="1"/>
  <c r="Z257" i="1"/>
  <c r="AA257" i="1" s="1"/>
  <c r="Z258" i="1"/>
  <c r="AA258" i="1" s="1"/>
  <c r="Z259" i="1"/>
  <c r="AA259" i="1" s="1"/>
  <c r="Z260" i="1"/>
  <c r="AA260" i="1" s="1"/>
  <c r="Z261" i="1"/>
  <c r="AA261" i="1" s="1"/>
  <c r="Z262" i="1"/>
  <c r="AA262" i="1" s="1"/>
  <c r="AB262" i="1" s="1"/>
  <c r="Z263" i="1"/>
  <c r="AA263" i="1" s="1"/>
  <c r="Z264" i="1"/>
  <c r="AA264" i="1" s="1"/>
  <c r="Z265" i="1"/>
  <c r="AA265" i="1" s="1"/>
  <c r="Z266" i="1"/>
  <c r="AA266" i="1" s="1"/>
  <c r="Z267" i="1"/>
  <c r="AA267" i="1" s="1"/>
  <c r="Z268" i="1"/>
  <c r="AA268" i="1" s="1"/>
  <c r="Z269" i="1"/>
  <c r="AA269" i="1" s="1"/>
  <c r="AB269" i="1" s="1"/>
  <c r="Z270" i="1"/>
  <c r="AA270" i="1" s="1"/>
  <c r="Z271" i="1"/>
  <c r="AA271" i="1" s="1"/>
  <c r="Z272" i="1"/>
  <c r="AA272" i="1" s="1"/>
  <c r="Z273" i="1"/>
  <c r="AA273" i="1" s="1"/>
  <c r="Z274" i="1"/>
  <c r="AA274" i="1" s="1"/>
  <c r="Z275" i="1"/>
  <c r="AA275" i="1" s="1"/>
  <c r="Z276" i="1"/>
  <c r="AA276" i="1" s="1"/>
  <c r="Z277" i="1"/>
  <c r="AA277" i="1" s="1"/>
  <c r="Z278" i="1"/>
  <c r="AA278" i="1" s="1"/>
  <c r="Z279" i="1"/>
  <c r="AA279" i="1" s="1"/>
  <c r="Z280" i="1"/>
  <c r="AA280" i="1" s="1"/>
  <c r="Z281" i="1"/>
  <c r="AA281" i="1" s="1"/>
  <c r="Z282" i="1"/>
  <c r="AA282" i="1" s="1"/>
  <c r="Z283" i="1"/>
  <c r="AA283" i="1" s="1"/>
  <c r="AB283" i="1" s="1"/>
  <c r="Z284" i="1"/>
  <c r="AA284" i="1" s="1"/>
  <c r="Z285" i="1"/>
  <c r="AA285" i="1" s="1"/>
  <c r="Z286" i="1"/>
  <c r="AA286" i="1" s="1"/>
  <c r="Z287" i="1"/>
  <c r="AA287" i="1" s="1"/>
  <c r="Z288" i="1"/>
  <c r="AA288" i="1" s="1"/>
  <c r="Z289" i="1"/>
  <c r="AA289" i="1" s="1"/>
  <c r="Z290" i="1"/>
  <c r="AA290" i="1" s="1"/>
  <c r="Z291" i="1"/>
  <c r="AA291" i="1" s="1"/>
  <c r="Z292" i="1"/>
  <c r="AA292" i="1" s="1"/>
  <c r="Z293" i="1"/>
  <c r="AA293" i="1" s="1"/>
  <c r="Z294" i="1"/>
  <c r="AA294" i="1" s="1"/>
  <c r="AB294" i="1" s="1"/>
  <c r="Z295" i="1"/>
  <c r="AA295" i="1" s="1"/>
  <c r="Z296" i="1"/>
  <c r="AA296" i="1" s="1"/>
  <c r="AB296" i="1" s="1"/>
  <c r="Z297" i="1"/>
  <c r="AA297" i="1" s="1"/>
  <c r="Z298" i="1"/>
  <c r="AA298" i="1" s="1"/>
  <c r="Z299" i="1"/>
  <c r="AA299" i="1" s="1"/>
  <c r="Z300" i="1"/>
  <c r="AA300" i="1" s="1"/>
  <c r="Z319" i="1"/>
  <c r="AA319" i="1" s="1"/>
  <c r="AB319" i="1" s="1"/>
  <c r="Z321" i="1"/>
  <c r="AA321" i="1" s="1"/>
  <c r="Z317" i="1"/>
  <c r="AA317" i="1" s="1"/>
  <c r="Z315" i="1"/>
  <c r="AA315" i="1" s="1"/>
  <c r="Z320" i="1"/>
  <c r="AA320" i="1" s="1"/>
  <c r="Z322" i="1"/>
  <c r="AA322" i="1" s="1"/>
  <c r="Z318" i="1"/>
  <c r="AA318" i="1" s="1"/>
  <c r="Z316" i="1"/>
  <c r="AA316" i="1" s="1"/>
  <c r="Z301" i="1"/>
  <c r="AA301" i="1" s="1"/>
  <c r="Z302" i="1"/>
  <c r="AA302" i="1" s="1"/>
  <c r="Z303" i="1"/>
  <c r="AA303" i="1" s="1"/>
  <c r="AB303" i="1" s="1"/>
  <c r="Z304" i="1"/>
  <c r="AA304" i="1" s="1"/>
  <c r="Z307" i="1"/>
  <c r="AA307" i="1" s="1"/>
  <c r="Z305" i="1"/>
  <c r="AA305" i="1" s="1"/>
  <c r="Z306" i="1"/>
  <c r="AA306" i="1" s="1"/>
  <c r="Z308" i="1"/>
  <c r="AA308" i="1" s="1"/>
  <c r="Z325" i="1"/>
  <c r="AA325" i="1" s="1"/>
  <c r="Z327" i="1"/>
  <c r="AA327" i="1" s="1"/>
  <c r="Z326" i="1"/>
  <c r="AA326" i="1" s="1"/>
  <c r="Z328" i="1"/>
  <c r="AA328" i="1" s="1"/>
  <c r="Z309" i="1"/>
  <c r="AA309" i="1" s="1"/>
  <c r="Z310" i="1"/>
  <c r="AA310" i="1" s="1"/>
  <c r="Z311" i="1"/>
  <c r="AA311" i="1" s="1"/>
  <c r="Z312" i="1"/>
  <c r="AA312" i="1" s="1"/>
  <c r="AB312" i="1" s="1"/>
  <c r="Z313" i="1"/>
  <c r="AA313" i="1" s="1"/>
  <c r="Z323" i="1"/>
  <c r="AA323" i="1" s="1"/>
  <c r="Z324" i="1"/>
  <c r="AA324" i="1" s="1"/>
  <c r="Z314" i="1"/>
  <c r="AA314" i="1" s="1"/>
  <c r="Z329" i="1"/>
  <c r="AA329" i="1" s="1"/>
  <c r="AB329" i="1" s="1"/>
  <c r="Z330" i="1"/>
  <c r="AA330" i="1" s="1"/>
  <c r="Z331" i="1"/>
  <c r="AA331" i="1" s="1"/>
  <c r="Z332" i="1"/>
  <c r="AA332" i="1" s="1"/>
  <c r="Z333" i="1"/>
  <c r="AA333" i="1" s="1"/>
  <c r="Z334" i="1"/>
  <c r="AA334" i="1" s="1"/>
  <c r="Z335" i="1"/>
  <c r="AA335" i="1" s="1"/>
  <c r="Z336" i="1"/>
  <c r="AA336" i="1" s="1"/>
  <c r="AB336" i="1" s="1"/>
  <c r="Z337" i="1"/>
  <c r="AA337" i="1" s="1"/>
  <c r="Z338" i="1"/>
  <c r="AA338" i="1" s="1"/>
  <c r="Z339" i="1"/>
  <c r="AA339" i="1" s="1"/>
  <c r="Z340" i="1"/>
  <c r="AA340" i="1" s="1"/>
  <c r="Z341" i="1"/>
  <c r="AA341" i="1" s="1"/>
  <c r="Z342" i="1"/>
  <c r="AA342" i="1" s="1"/>
  <c r="Z343" i="1"/>
  <c r="AA343" i="1" s="1"/>
  <c r="Z344" i="1"/>
  <c r="AA344" i="1" s="1"/>
  <c r="Z345" i="1"/>
  <c r="AA345" i="1" s="1"/>
  <c r="Z346" i="1"/>
  <c r="AA346" i="1" s="1"/>
  <c r="Z347" i="1"/>
  <c r="AA347" i="1" s="1"/>
  <c r="Z348" i="1"/>
  <c r="AA348" i="1" s="1"/>
  <c r="Z349" i="1"/>
  <c r="AA349" i="1" s="1"/>
  <c r="Z350" i="1"/>
  <c r="AA350" i="1" s="1"/>
  <c r="Z351" i="1"/>
  <c r="AA351" i="1" s="1"/>
  <c r="Z352" i="1"/>
  <c r="AA352" i="1" s="1"/>
  <c r="Z353" i="1"/>
  <c r="AA353" i="1" s="1"/>
  <c r="Z354" i="1"/>
  <c r="AA354" i="1" s="1"/>
  <c r="Z355" i="1"/>
  <c r="AA355" i="1" s="1"/>
  <c r="Z356" i="1"/>
  <c r="AA356" i="1" s="1"/>
  <c r="Z357" i="1"/>
  <c r="AA357" i="1" s="1"/>
  <c r="Z358" i="1"/>
  <c r="AA358" i="1" s="1"/>
  <c r="Z359" i="1"/>
  <c r="AA359" i="1" s="1"/>
  <c r="Z360" i="1"/>
  <c r="AA360" i="1" s="1"/>
  <c r="Z361" i="1"/>
  <c r="AA361" i="1" s="1"/>
  <c r="Z362" i="1"/>
  <c r="AA362" i="1" s="1"/>
  <c r="Z363" i="1"/>
  <c r="AA363" i="1" s="1"/>
  <c r="AB363" i="1" s="1"/>
  <c r="Z364" i="1"/>
  <c r="AA364" i="1" s="1"/>
  <c r="Z365" i="1"/>
  <c r="AA365" i="1" s="1"/>
  <c r="Z366" i="1"/>
  <c r="AA366" i="1" s="1"/>
  <c r="Z367" i="1"/>
  <c r="AA367" i="1" s="1"/>
  <c r="Z368" i="1"/>
  <c r="AA368" i="1" s="1"/>
  <c r="AB368" i="1" s="1"/>
  <c r="Z369" i="1"/>
  <c r="AA369" i="1" s="1"/>
  <c r="Z370" i="1"/>
  <c r="AA370" i="1" s="1"/>
  <c r="Z371" i="1"/>
  <c r="AA371" i="1" s="1"/>
  <c r="Z372" i="1"/>
  <c r="AA372" i="1" s="1"/>
  <c r="Z373" i="1"/>
  <c r="AA373" i="1" s="1"/>
  <c r="Z374" i="1"/>
  <c r="AA374" i="1" s="1"/>
  <c r="Z375" i="1"/>
  <c r="AA375" i="1" s="1"/>
  <c r="Z376" i="1"/>
  <c r="AA376" i="1" s="1"/>
  <c r="Z377" i="1"/>
  <c r="AA377" i="1" s="1"/>
  <c r="Z378" i="1"/>
  <c r="AA378" i="1" s="1"/>
  <c r="Z382" i="1"/>
  <c r="AA382" i="1" s="1"/>
  <c r="Z379" i="1"/>
  <c r="AA379" i="1" s="1"/>
  <c r="Z380" i="1"/>
  <c r="AA380" i="1" s="1"/>
  <c r="Z381" i="1"/>
  <c r="AA381" i="1" s="1"/>
  <c r="Z383" i="1"/>
  <c r="AA383" i="1" s="1"/>
  <c r="Z384" i="1"/>
  <c r="AA384" i="1" s="1"/>
  <c r="Z385" i="1"/>
  <c r="AA385" i="1" s="1"/>
  <c r="Z386" i="1"/>
  <c r="AA386" i="1" s="1"/>
  <c r="Z387" i="1"/>
  <c r="AA387" i="1" s="1"/>
  <c r="AB387" i="1" s="1"/>
  <c r="Z388" i="1"/>
  <c r="AA388" i="1" s="1"/>
  <c r="Z389" i="1"/>
  <c r="AA389" i="1" s="1"/>
  <c r="AB389" i="1" s="1"/>
  <c r="Z396" i="1"/>
  <c r="AA396" i="1" s="1"/>
  <c r="AB396" i="1" s="1"/>
  <c r="Z394" i="1"/>
  <c r="AA394" i="1" s="1"/>
  <c r="Z392" i="1"/>
  <c r="AA392" i="1" s="1"/>
  <c r="AB392" i="1" s="1"/>
  <c r="Z390" i="1"/>
  <c r="AA390" i="1" s="1"/>
  <c r="Z397" i="1"/>
  <c r="AA397" i="1" s="1"/>
  <c r="Z395" i="1"/>
  <c r="AA395" i="1" s="1"/>
  <c r="Z393" i="1"/>
  <c r="AA393" i="1" s="1"/>
  <c r="Z391" i="1"/>
  <c r="AA391" i="1" s="1"/>
  <c r="Z398" i="1"/>
  <c r="AA398" i="1" s="1"/>
  <c r="Z399" i="1"/>
  <c r="AA399" i="1" s="1"/>
  <c r="Z400" i="1"/>
  <c r="AA400" i="1" s="1"/>
  <c r="Z401" i="1"/>
  <c r="AA401" i="1" s="1"/>
  <c r="Z402" i="1"/>
  <c r="AA402" i="1" s="1"/>
  <c r="Z403" i="1"/>
  <c r="AA403" i="1" s="1"/>
  <c r="Z404" i="1"/>
  <c r="AA404" i="1" s="1"/>
  <c r="Z405" i="1"/>
  <c r="AA405" i="1" s="1"/>
  <c r="Z406" i="1"/>
  <c r="AA406" i="1" s="1"/>
  <c r="Z407" i="1"/>
  <c r="AA407" i="1" s="1"/>
  <c r="Z408" i="1"/>
  <c r="AA408" i="1" s="1"/>
  <c r="Z409" i="1"/>
  <c r="AA409" i="1" s="1"/>
  <c r="AB409" i="1" s="1"/>
  <c r="Z410" i="1"/>
  <c r="AA410" i="1" s="1"/>
  <c r="Z411" i="1"/>
  <c r="AA411" i="1" s="1"/>
  <c r="AB411" i="1" s="1"/>
  <c r="Z412" i="1"/>
  <c r="AA412" i="1" s="1"/>
  <c r="Z413" i="1"/>
  <c r="AA413" i="1" s="1"/>
  <c r="Z414" i="1"/>
  <c r="AA414" i="1" s="1"/>
  <c r="Z415" i="1"/>
  <c r="AA415" i="1" s="1"/>
  <c r="Z416" i="1"/>
  <c r="AA416" i="1" s="1"/>
  <c r="AB416" i="1" s="1"/>
  <c r="Z417" i="1"/>
  <c r="AA417" i="1" s="1"/>
  <c r="Z418" i="1"/>
  <c r="AA418" i="1" s="1"/>
  <c r="Z419" i="1"/>
  <c r="AA419" i="1" s="1"/>
  <c r="Z420" i="1"/>
  <c r="AA420" i="1" s="1"/>
  <c r="Z421" i="1"/>
  <c r="AA421" i="1" s="1"/>
  <c r="Z422" i="1"/>
  <c r="AA422" i="1" s="1"/>
  <c r="Z423" i="1"/>
  <c r="AA423" i="1" s="1"/>
  <c r="Z424" i="1"/>
  <c r="AA424" i="1" s="1"/>
  <c r="Z425" i="1"/>
  <c r="AA425" i="1" s="1"/>
  <c r="Z426" i="1"/>
  <c r="AA426" i="1" s="1"/>
  <c r="AB426" i="1" s="1"/>
  <c r="Z427" i="1"/>
  <c r="AA427" i="1" s="1"/>
  <c r="Z428" i="1"/>
  <c r="AA428" i="1" s="1"/>
  <c r="Z429" i="1"/>
  <c r="AA429" i="1" s="1"/>
  <c r="Z430" i="1"/>
  <c r="AA430" i="1" s="1"/>
  <c r="Z431" i="1"/>
  <c r="AA431" i="1" s="1"/>
  <c r="Z432" i="1"/>
  <c r="AA432" i="1" s="1"/>
  <c r="Z433" i="1"/>
  <c r="AA433" i="1" s="1"/>
  <c r="Z434" i="1"/>
  <c r="AA434" i="1" s="1"/>
  <c r="Z435" i="1"/>
  <c r="AA435" i="1" s="1"/>
  <c r="Z436" i="1"/>
  <c r="AA436" i="1" s="1"/>
  <c r="AB436" i="1" s="1"/>
  <c r="Z437" i="1"/>
  <c r="AA437" i="1" s="1"/>
  <c r="Z438" i="1"/>
  <c r="AA438" i="1" s="1"/>
  <c r="Z441" i="1"/>
  <c r="AA441" i="1" s="1"/>
  <c r="Z442" i="1"/>
  <c r="AA442" i="1" s="1"/>
  <c r="Z443" i="1"/>
  <c r="AA443" i="1" s="1"/>
  <c r="Z444" i="1"/>
  <c r="AA444" i="1" s="1"/>
  <c r="AB444" i="1" s="1"/>
  <c r="Z445" i="1"/>
  <c r="AA445" i="1" s="1"/>
  <c r="Z446" i="1"/>
  <c r="AA446" i="1" s="1"/>
  <c r="Z439" i="1"/>
  <c r="AA439" i="1" s="1"/>
  <c r="Z440" i="1"/>
  <c r="AA440" i="1" s="1"/>
  <c r="AB440" i="1" s="1"/>
  <c r="Z447" i="1"/>
  <c r="AA447" i="1" s="1"/>
  <c r="AB447" i="1" s="1"/>
  <c r="Z448" i="1"/>
  <c r="AA448" i="1" s="1"/>
  <c r="Z449" i="1"/>
  <c r="AA449" i="1" s="1"/>
  <c r="Z450" i="1"/>
  <c r="AA450" i="1" s="1"/>
  <c r="Z451" i="1"/>
  <c r="AA451" i="1" s="1"/>
  <c r="Z452" i="1"/>
  <c r="AA452" i="1" s="1"/>
  <c r="Z453" i="1"/>
  <c r="AA453" i="1" s="1"/>
  <c r="Z454" i="1"/>
  <c r="AA454" i="1" s="1"/>
  <c r="Z455" i="1"/>
  <c r="AA455" i="1" s="1"/>
  <c r="Z456" i="1"/>
  <c r="AA456" i="1" s="1"/>
  <c r="Z457" i="1"/>
  <c r="AA457" i="1" s="1"/>
  <c r="Z458" i="1"/>
  <c r="AA458" i="1" s="1"/>
  <c r="Z459" i="1"/>
  <c r="AA459" i="1" s="1"/>
  <c r="Z460" i="1"/>
  <c r="AA460" i="1" s="1"/>
  <c r="Z461" i="1"/>
  <c r="AA461" i="1" s="1"/>
  <c r="Z462" i="1"/>
  <c r="AA462" i="1" s="1"/>
  <c r="Z463" i="1"/>
  <c r="AA463" i="1" s="1"/>
  <c r="Z464" i="1"/>
  <c r="AA464" i="1" s="1"/>
  <c r="Z465" i="1"/>
  <c r="AA465" i="1" s="1"/>
  <c r="Z466" i="1"/>
  <c r="AA466" i="1" s="1"/>
  <c r="Z467" i="1"/>
  <c r="AA467" i="1" s="1"/>
  <c r="Z468" i="1"/>
  <c r="AA468" i="1" s="1"/>
  <c r="Z469" i="1"/>
  <c r="AA469" i="1" s="1"/>
  <c r="AB469" i="1" s="1"/>
  <c r="Z470" i="1"/>
  <c r="AA470" i="1" s="1"/>
  <c r="Z471" i="1"/>
  <c r="AA471" i="1" s="1"/>
  <c r="Z472" i="1"/>
  <c r="AA472" i="1" s="1"/>
  <c r="AB472" i="1" s="1"/>
  <c r="Z473" i="1"/>
  <c r="AA473" i="1" s="1"/>
  <c r="Z474" i="1"/>
  <c r="AA474" i="1" s="1"/>
  <c r="Z475" i="1"/>
  <c r="AA475" i="1" s="1"/>
  <c r="Z476" i="1"/>
  <c r="AA476" i="1" s="1"/>
  <c r="Z477" i="1"/>
  <c r="AA477" i="1" s="1"/>
  <c r="Z478" i="1"/>
  <c r="AA478" i="1" s="1"/>
  <c r="Z479" i="1"/>
  <c r="AA479" i="1" s="1"/>
  <c r="Z480" i="1"/>
  <c r="AA480" i="1" s="1"/>
  <c r="Z481" i="1"/>
  <c r="AA481" i="1" s="1"/>
  <c r="Z482" i="1"/>
  <c r="AA482" i="1" s="1"/>
  <c r="Z483" i="1"/>
  <c r="AA483" i="1" s="1"/>
  <c r="Z484" i="1"/>
  <c r="AA484" i="1" s="1"/>
  <c r="Z485" i="1"/>
  <c r="AA485" i="1" s="1"/>
  <c r="AB485" i="1" s="1"/>
  <c r="Z486" i="1"/>
  <c r="AA486" i="1" s="1"/>
  <c r="Z487" i="1"/>
  <c r="AA487" i="1" s="1"/>
  <c r="Z488" i="1"/>
  <c r="AA488" i="1" s="1"/>
  <c r="Z489" i="1"/>
  <c r="AA489" i="1" s="1"/>
  <c r="AB489" i="1" s="1"/>
  <c r="Z490" i="1"/>
  <c r="AA490" i="1" s="1"/>
  <c r="Z491" i="1"/>
  <c r="AA491" i="1" s="1"/>
  <c r="AB491" i="1" s="1"/>
  <c r="Z492" i="1"/>
  <c r="AA492" i="1" s="1"/>
  <c r="Z493" i="1"/>
  <c r="AA493" i="1" s="1"/>
  <c r="Z494" i="1"/>
  <c r="AA494" i="1" s="1"/>
  <c r="Z495" i="1"/>
  <c r="AA495" i="1" s="1"/>
  <c r="AB495" i="1" s="1"/>
  <c r="Z496" i="1"/>
  <c r="AA496" i="1" s="1"/>
  <c r="Z497" i="1"/>
  <c r="AA497" i="1" s="1"/>
  <c r="Z498" i="1"/>
  <c r="AA498" i="1" s="1"/>
  <c r="Z499" i="1"/>
  <c r="AA499" i="1" s="1"/>
  <c r="Z500" i="1"/>
  <c r="AA500" i="1" s="1"/>
  <c r="Z501" i="1"/>
  <c r="AA501" i="1" s="1"/>
  <c r="Z502" i="1"/>
  <c r="AA502" i="1" s="1"/>
  <c r="Z503" i="1"/>
  <c r="AA503" i="1" s="1"/>
  <c r="Z504" i="1"/>
  <c r="AA504" i="1" s="1"/>
  <c r="Z505" i="1"/>
  <c r="AA505" i="1" s="1"/>
  <c r="Z506" i="1"/>
  <c r="AA506" i="1" s="1"/>
  <c r="Z507" i="1"/>
  <c r="AA507" i="1" s="1"/>
  <c r="Z508" i="1"/>
  <c r="AA508" i="1" s="1"/>
  <c r="Z509" i="1"/>
  <c r="AA509" i="1" s="1"/>
  <c r="Z510" i="1"/>
  <c r="AA510" i="1" s="1"/>
  <c r="Z511" i="1"/>
  <c r="AA511" i="1" s="1"/>
  <c r="Z512" i="1"/>
  <c r="AA512" i="1" s="1"/>
  <c r="AB512" i="1" s="1"/>
  <c r="Z513" i="1"/>
  <c r="AA513" i="1" s="1"/>
  <c r="AB513" i="1" s="1"/>
  <c r="Z514" i="1"/>
  <c r="AA514" i="1" s="1"/>
  <c r="Z515" i="1"/>
  <c r="AA515" i="1" s="1"/>
  <c r="Z516" i="1"/>
  <c r="AA516" i="1" s="1"/>
  <c r="Z517" i="1"/>
  <c r="AA517" i="1" s="1"/>
  <c r="Z518" i="1"/>
  <c r="AA518" i="1" s="1"/>
  <c r="Z519" i="1"/>
  <c r="AA519" i="1" s="1"/>
  <c r="Z520" i="1"/>
  <c r="AA520" i="1" s="1"/>
  <c r="Z521" i="1"/>
  <c r="AA521" i="1" s="1"/>
  <c r="Z522" i="1"/>
  <c r="AA522" i="1" s="1"/>
  <c r="Z523" i="1"/>
  <c r="AA523" i="1" s="1"/>
  <c r="Z524" i="1"/>
  <c r="AA524" i="1" s="1"/>
  <c r="Z525" i="1"/>
  <c r="AA525" i="1" s="1"/>
  <c r="Z526" i="1"/>
  <c r="AA526" i="1" s="1"/>
  <c r="Z527" i="1"/>
  <c r="AA527" i="1" s="1"/>
  <c r="Z528" i="1"/>
  <c r="AA528" i="1" s="1"/>
  <c r="AB528" i="1" s="1"/>
  <c r="Z529" i="1"/>
  <c r="AA529" i="1" s="1"/>
  <c r="Z530" i="1"/>
  <c r="AA530" i="1" s="1"/>
  <c r="AB530" i="1" s="1"/>
  <c r="Z531" i="1"/>
  <c r="AA531" i="1" s="1"/>
  <c r="Z532" i="1"/>
  <c r="AA532" i="1" s="1"/>
  <c r="Z533" i="1"/>
  <c r="AA533" i="1" s="1"/>
  <c r="Z534" i="1"/>
  <c r="AA534" i="1" s="1"/>
  <c r="Z535" i="1"/>
  <c r="AA535" i="1" s="1"/>
  <c r="Z536" i="1"/>
  <c r="AA536" i="1" s="1"/>
  <c r="Z537" i="1"/>
  <c r="AA537" i="1" s="1"/>
  <c r="Z538" i="1"/>
  <c r="AA538" i="1" s="1"/>
  <c r="Z539" i="1"/>
  <c r="AA539" i="1" s="1"/>
  <c r="AB539" i="1" s="1"/>
  <c r="Z540" i="1"/>
  <c r="AA540" i="1" s="1"/>
  <c r="Z541" i="1"/>
  <c r="AA541" i="1" s="1"/>
  <c r="Z542" i="1"/>
  <c r="AA542" i="1" s="1"/>
  <c r="Z543" i="1"/>
  <c r="AA543" i="1" s="1"/>
  <c r="Z544" i="1"/>
  <c r="AA544" i="1" s="1"/>
  <c r="Z545" i="1"/>
  <c r="AA545" i="1" s="1"/>
  <c r="Z546" i="1"/>
  <c r="AA546" i="1" s="1"/>
  <c r="Z547" i="1"/>
  <c r="AA547" i="1" s="1"/>
  <c r="Z548" i="1"/>
  <c r="AA548" i="1" s="1"/>
  <c r="Z549" i="1"/>
  <c r="AA549" i="1" s="1"/>
  <c r="Z550" i="1"/>
  <c r="AA550" i="1" s="1"/>
  <c r="Z551" i="1"/>
  <c r="AA551" i="1" s="1"/>
  <c r="Z552" i="1"/>
  <c r="AA552" i="1" s="1"/>
  <c r="Z553" i="1"/>
  <c r="AA553" i="1" s="1"/>
  <c r="Z554" i="1"/>
  <c r="AA554" i="1" s="1"/>
  <c r="Z555" i="1"/>
  <c r="AA555" i="1" s="1"/>
  <c r="AB555" i="1" s="1"/>
  <c r="Z556" i="1"/>
  <c r="AA556" i="1" s="1"/>
  <c r="Z557" i="1"/>
  <c r="AA557" i="1" s="1"/>
  <c r="Z558" i="1"/>
  <c r="AA558" i="1" s="1"/>
  <c r="Z559" i="1"/>
  <c r="AA559" i="1" s="1"/>
  <c r="Z560" i="1"/>
  <c r="AA560" i="1" s="1"/>
  <c r="Z561" i="1"/>
  <c r="AA561" i="1" s="1"/>
  <c r="Z562" i="1"/>
  <c r="AA562" i="1" s="1"/>
  <c r="Z563" i="1"/>
  <c r="AA563" i="1" s="1"/>
  <c r="Z564" i="1"/>
  <c r="AA564" i="1" s="1"/>
  <c r="AB564" i="1" s="1"/>
  <c r="Z565" i="1"/>
  <c r="AA565" i="1" s="1"/>
  <c r="Z566" i="1"/>
  <c r="AA566" i="1" s="1"/>
  <c r="Z567" i="1"/>
  <c r="AA567" i="1" s="1"/>
  <c r="Z568" i="1"/>
  <c r="AA568" i="1" s="1"/>
  <c r="Z574" i="1"/>
  <c r="AA574" i="1" s="1"/>
  <c r="AB574" i="1" s="1"/>
  <c r="Z575" i="1"/>
  <c r="AA575" i="1" s="1"/>
  <c r="Z576" i="1"/>
  <c r="AA576" i="1" s="1"/>
  <c r="Z577" i="1"/>
  <c r="AA577" i="1" s="1"/>
  <c r="Z571" i="1"/>
  <c r="AA571" i="1" s="1"/>
  <c r="Z569" i="1"/>
  <c r="AA569" i="1" s="1"/>
  <c r="AB569" i="1" s="1"/>
  <c r="Z572" i="1"/>
  <c r="AA572" i="1" s="1"/>
  <c r="Z570" i="1"/>
  <c r="AA570" i="1" s="1"/>
  <c r="Z573" i="1"/>
  <c r="AA573" i="1" s="1"/>
  <c r="Z578" i="1"/>
  <c r="AA578" i="1" s="1"/>
  <c r="Z579" i="1"/>
  <c r="AA579" i="1" s="1"/>
  <c r="Z580" i="1"/>
  <c r="AA580" i="1" s="1"/>
  <c r="Z581" i="1"/>
  <c r="AA581" i="1" s="1"/>
  <c r="Z582" i="1"/>
  <c r="AA582" i="1" s="1"/>
  <c r="Z583" i="1"/>
  <c r="AA583" i="1" s="1"/>
  <c r="Z584" i="1"/>
  <c r="AA584" i="1" s="1"/>
  <c r="Z585" i="1"/>
  <c r="AA585" i="1" s="1"/>
  <c r="Z586" i="1"/>
  <c r="AA586" i="1" s="1"/>
  <c r="Z587" i="1"/>
  <c r="AA587" i="1" s="1"/>
  <c r="Z588" i="1"/>
  <c r="AA588" i="1" s="1"/>
  <c r="AB588" i="1" s="1"/>
  <c r="Z589" i="1"/>
  <c r="AA589" i="1" s="1"/>
  <c r="Z590" i="1"/>
  <c r="AA590" i="1" s="1"/>
  <c r="AB590" i="1" s="1"/>
  <c r="Z591" i="1"/>
  <c r="AA591" i="1" s="1"/>
  <c r="Z592" i="1"/>
  <c r="AA592" i="1" s="1"/>
  <c r="Z593" i="1"/>
  <c r="AA593" i="1" s="1"/>
  <c r="Z594" i="1"/>
  <c r="AA594" i="1" s="1"/>
  <c r="Z595" i="1"/>
  <c r="AA595" i="1" s="1"/>
  <c r="Z596" i="1"/>
  <c r="AA596" i="1" s="1"/>
  <c r="Z597" i="1"/>
  <c r="AA597" i="1" s="1"/>
  <c r="Z598" i="1"/>
  <c r="AA598" i="1" s="1"/>
  <c r="Z599" i="1"/>
  <c r="AA599" i="1" s="1"/>
  <c r="AB599" i="1" s="1"/>
  <c r="Z600" i="1"/>
  <c r="AA600" i="1" s="1"/>
  <c r="Z601" i="1"/>
  <c r="AA601" i="1" s="1"/>
  <c r="Z602" i="1"/>
  <c r="AA602" i="1" s="1"/>
  <c r="Z603" i="1"/>
  <c r="AA603" i="1" s="1"/>
  <c r="AB603" i="1" s="1"/>
  <c r="Z604" i="1"/>
  <c r="AA604" i="1" s="1"/>
  <c r="Z605" i="1"/>
  <c r="AA605" i="1" s="1"/>
  <c r="Z606" i="1"/>
  <c r="AA606" i="1" s="1"/>
  <c r="Z607" i="1"/>
  <c r="AA607" i="1" s="1"/>
  <c r="Z608" i="1"/>
  <c r="AA608" i="1" s="1"/>
  <c r="Z609" i="1"/>
  <c r="AA609" i="1" s="1"/>
  <c r="Z610" i="1"/>
  <c r="AA610" i="1" s="1"/>
  <c r="Z611" i="1"/>
  <c r="AA611" i="1" s="1"/>
  <c r="Z612" i="1"/>
  <c r="AA612" i="1" s="1"/>
  <c r="Z613" i="1"/>
  <c r="AA613" i="1" s="1"/>
  <c r="Z614" i="1"/>
  <c r="AA614" i="1" s="1"/>
  <c r="AB614" i="1" s="1"/>
  <c r="Z615" i="1"/>
  <c r="AA615" i="1" s="1"/>
  <c r="Z616" i="1"/>
  <c r="AA616" i="1" s="1"/>
  <c r="Z619" i="1"/>
  <c r="AA619" i="1" s="1"/>
  <c r="AB619" i="1" s="1"/>
  <c r="Z617" i="1"/>
  <c r="AA617" i="1" s="1"/>
  <c r="Z618" i="1"/>
  <c r="AA618" i="1" s="1"/>
  <c r="Z620" i="1"/>
  <c r="AA620" i="1" s="1"/>
  <c r="Z621" i="1"/>
  <c r="AA621" i="1" s="1"/>
  <c r="Z622" i="1"/>
  <c r="AA622" i="1" s="1"/>
  <c r="Z623" i="1"/>
  <c r="AA623" i="1" s="1"/>
  <c r="Z624" i="1"/>
  <c r="AA624" i="1" s="1"/>
  <c r="Z625" i="1"/>
  <c r="AA625" i="1" s="1"/>
  <c r="Z626" i="1"/>
  <c r="AA626" i="1" s="1"/>
  <c r="Z627" i="1"/>
  <c r="AA627" i="1" s="1"/>
  <c r="Z628" i="1"/>
  <c r="AA628" i="1" s="1"/>
  <c r="AB628" i="1" s="1"/>
  <c r="Z629" i="1"/>
  <c r="AA629" i="1" s="1"/>
  <c r="Z630" i="1"/>
  <c r="AA630" i="1" s="1"/>
  <c r="Z631" i="1"/>
  <c r="AA631" i="1" s="1"/>
  <c r="Z632" i="1"/>
  <c r="AA632" i="1" s="1"/>
  <c r="Z633" i="1"/>
  <c r="AA633" i="1" s="1"/>
  <c r="Z634" i="1"/>
  <c r="AA634" i="1" s="1"/>
  <c r="Z635" i="1"/>
  <c r="AA635" i="1" s="1"/>
  <c r="Z641" i="1"/>
  <c r="AA641" i="1" s="1"/>
  <c r="Z642" i="1"/>
  <c r="AA642" i="1" s="1"/>
  <c r="Z636" i="1"/>
  <c r="AA636" i="1" s="1"/>
  <c r="Z637" i="1"/>
  <c r="AA637" i="1" s="1"/>
  <c r="Z638" i="1"/>
  <c r="AA638" i="1" s="1"/>
  <c r="Z639" i="1"/>
  <c r="AA639" i="1" s="1"/>
  <c r="Z640" i="1"/>
  <c r="AA640" i="1" s="1"/>
  <c r="AB640" i="1" s="1"/>
  <c r="Z643" i="1"/>
  <c r="AA643" i="1" s="1"/>
  <c r="Z644" i="1"/>
  <c r="AA644" i="1" s="1"/>
  <c r="Z645" i="1"/>
  <c r="AA645" i="1" s="1"/>
  <c r="Z646" i="1"/>
  <c r="AA646" i="1" s="1"/>
  <c r="Z647" i="1"/>
  <c r="AA647" i="1" s="1"/>
  <c r="Z648" i="1"/>
  <c r="AA648" i="1" s="1"/>
  <c r="Z649" i="1"/>
  <c r="AA649" i="1" s="1"/>
  <c r="Z650" i="1"/>
  <c r="AA650" i="1" s="1"/>
  <c r="Z651" i="1"/>
  <c r="AA651" i="1" s="1"/>
  <c r="Z661" i="1"/>
  <c r="AA661" i="1" s="1"/>
  <c r="Z659" i="1"/>
  <c r="AA659" i="1" s="1"/>
  <c r="Z672" i="1"/>
  <c r="AA672" i="1" s="1"/>
  <c r="Z691" i="1"/>
  <c r="AA691" i="1" s="1"/>
  <c r="Z655" i="1"/>
  <c r="AA655" i="1" s="1"/>
  <c r="AB655" i="1" s="1"/>
  <c r="Z701" i="1"/>
  <c r="AA701" i="1" s="1"/>
  <c r="Z696" i="1"/>
  <c r="AA696" i="1" s="1"/>
  <c r="Z657" i="1"/>
  <c r="AA657" i="1" s="1"/>
  <c r="Z668" i="1"/>
  <c r="AA668" i="1" s="1"/>
  <c r="Z677" i="1"/>
  <c r="AA677" i="1" s="1"/>
  <c r="AB677" i="1" s="1"/>
  <c r="Z681" i="1"/>
  <c r="AA681" i="1" s="1"/>
  <c r="Z685" i="1"/>
  <c r="AA685" i="1" s="1"/>
  <c r="Z665" i="1"/>
  <c r="AA665" i="1" s="1"/>
  <c r="Z667" i="1"/>
  <c r="AA667" i="1" s="1"/>
  <c r="Z689" i="1"/>
  <c r="AA689" i="1" s="1"/>
  <c r="Z663" i="1"/>
  <c r="AA663" i="1" s="1"/>
  <c r="Z679" i="1"/>
  <c r="AA679" i="1" s="1"/>
  <c r="Z698" i="1"/>
  <c r="AA698" i="1" s="1"/>
  <c r="Z653" i="1"/>
  <c r="AA653" i="1" s="1"/>
  <c r="Z676" i="1"/>
  <c r="AA676" i="1" s="1"/>
  <c r="Z683" i="1"/>
  <c r="AA683" i="1" s="1"/>
  <c r="Z687" i="1"/>
  <c r="AA687" i="1" s="1"/>
  <c r="AB687" i="1" s="1"/>
  <c r="Z670" i="1"/>
  <c r="AA670" i="1" s="1"/>
  <c r="Z693" i="1"/>
  <c r="AA693" i="1" s="1"/>
  <c r="Z702" i="1"/>
  <c r="AA702" i="1" s="1"/>
  <c r="AB702" i="1" s="1"/>
  <c r="Z699" i="1"/>
  <c r="AA699" i="1" s="1"/>
  <c r="AB699" i="1" s="1"/>
  <c r="Z666" i="1"/>
  <c r="AA666" i="1" s="1"/>
  <c r="Z697" i="1"/>
  <c r="AA697" i="1" s="1"/>
  <c r="Z690" i="1"/>
  <c r="AA690" i="1" s="1"/>
  <c r="Z652" i="1"/>
  <c r="AA652" i="1" s="1"/>
  <c r="Z654" i="1"/>
  <c r="AA654" i="1" s="1"/>
  <c r="Z658" i="1"/>
  <c r="AA658" i="1" s="1"/>
  <c r="Z660" i="1"/>
  <c r="AA660" i="1" s="1"/>
  <c r="Z662" i="1"/>
  <c r="AA662" i="1" s="1"/>
  <c r="Z664" i="1"/>
  <c r="AA664" i="1" s="1"/>
  <c r="AB664" i="1" s="1"/>
  <c r="Z669" i="1"/>
  <c r="AA669" i="1" s="1"/>
  <c r="Z671" i="1"/>
  <c r="AA671" i="1" s="1"/>
  <c r="Z673" i="1"/>
  <c r="AA673" i="1" s="1"/>
  <c r="Z675" i="1"/>
  <c r="AA675" i="1" s="1"/>
  <c r="Z678" i="1"/>
  <c r="AA678" i="1" s="1"/>
  <c r="Z680" i="1"/>
  <c r="AA680" i="1" s="1"/>
  <c r="Z682" i="1"/>
  <c r="AA682" i="1" s="1"/>
  <c r="Z684" i="1"/>
  <c r="AA684" i="1" s="1"/>
  <c r="AB684" i="1" s="1"/>
  <c r="Z686" i="1"/>
  <c r="AA686" i="1" s="1"/>
  <c r="AB686" i="1" s="1"/>
  <c r="Z688" i="1"/>
  <c r="AA688" i="1" s="1"/>
  <c r="Z692" i="1"/>
  <c r="AA692" i="1" s="1"/>
  <c r="Z694" i="1"/>
  <c r="AA694" i="1" s="1"/>
  <c r="Z695" i="1"/>
  <c r="AA695" i="1" s="1"/>
  <c r="Z700" i="1"/>
  <c r="AA700" i="1" s="1"/>
  <c r="Z703" i="1"/>
  <c r="AA703" i="1" s="1"/>
  <c r="Z704" i="1"/>
  <c r="AA704" i="1" s="1"/>
  <c r="Z705" i="1"/>
  <c r="AA705" i="1" s="1"/>
  <c r="AB705" i="1" s="1"/>
  <c r="Z706" i="1"/>
  <c r="AA706" i="1" s="1"/>
  <c r="Z707" i="1"/>
  <c r="AA707" i="1" s="1"/>
  <c r="Z708" i="1"/>
  <c r="AA708" i="1" s="1"/>
  <c r="Z709" i="1"/>
  <c r="AA709" i="1" s="1"/>
  <c r="Z710" i="1"/>
  <c r="AA710" i="1" s="1"/>
  <c r="Z711" i="1"/>
  <c r="AA711" i="1" s="1"/>
  <c r="Z712" i="1"/>
  <c r="AA712" i="1" s="1"/>
  <c r="Z713" i="1"/>
  <c r="AA713" i="1" s="1"/>
  <c r="Z714" i="1"/>
  <c r="AA714" i="1" s="1"/>
  <c r="AB714" i="1" s="1"/>
  <c r="Z715" i="1"/>
  <c r="AA715" i="1" s="1"/>
  <c r="Z716" i="1"/>
  <c r="AA716" i="1" s="1"/>
  <c r="Z717" i="1"/>
  <c r="AA717" i="1" s="1"/>
  <c r="Z718" i="1"/>
  <c r="AA718" i="1" s="1"/>
  <c r="Z719" i="1"/>
  <c r="AA719" i="1" s="1"/>
  <c r="Z720" i="1"/>
  <c r="AA720" i="1" s="1"/>
  <c r="Z721" i="1"/>
  <c r="AA721" i="1" s="1"/>
  <c r="Z722" i="1"/>
  <c r="AA722" i="1" s="1"/>
  <c r="AB722" i="1" s="1"/>
  <c r="Z723" i="1"/>
  <c r="AA723" i="1" s="1"/>
  <c r="Z724" i="1"/>
  <c r="AA724" i="1" s="1"/>
  <c r="Z725" i="1"/>
  <c r="AA725" i="1" s="1"/>
  <c r="Z726" i="1"/>
  <c r="AA726" i="1" s="1"/>
  <c r="Z727" i="1"/>
  <c r="AA727" i="1" s="1"/>
  <c r="Z728" i="1"/>
  <c r="AA728" i="1" s="1"/>
  <c r="Z732" i="1"/>
  <c r="AA732" i="1" s="1"/>
  <c r="Z729" i="1"/>
  <c r="AA729" i="1" s="1"/>
  <c r="Z730" i="1"/>
  <c r="AA730" i="1" s="1"/>
  <c r="Z733" i="1"/>
  <c r="AA733" i="1" s="1"/>
  <c r="Z731" i="1"/>
  <c r="AA731" i="1" s="1"/>
  <c r="Z734" i="1"/>
  <c r="AA734" i="1" s="1"/>
  <c r="Z735" i="1"/>
  <c r="AA735" i="1" s="1"/>
  <c r="AB735" i="1" s="1"/>
  <c r="Z736" i="1"/>
  <c r="AA736" i="1" s="1"/>
  <c r="Z737" i="1"/>
  <c r="AA737" i="1" s="1"/>
  <c r="AB737" i="1" s="1"/>
  <c r="Z738" i="1"/>
  <c r="AA738" i="1" s="1"/>
  <c r="Z739" i="1"/>
  <c r="AA739" i="1" s="1"/>
  <c r="Z740" i="1"/>
  <c r="AA740" i="1" s="1"/>
  <c r="Z741" i="1"/>
  <c r="AA741" i="1" s="1"/>
  <c r="Z742" i="1"/>
  <c r="AA742" i="1" s="1"/>
  <c r="Z743" i="1"/>
  <c r="AA743" i="1" s="1"/>
  <c r="Z744" i="1"/>
  <c r="AA744" i="1" s="1"/>
  <c r="Z745" i="1"/>
  <c r="AA745" i="1" s="1"/>
  <c r="Z746" i="1"/>
  <c r="AA746" i="1" s="1"/>
  <c r="Z747" i="1"/>
  <c r="AA747" i="1" s="1"/>
  <c r="Z748" i="1"/>
  <c r="AA748" i="1" s="1"/>
  <c r="Z749" i="1"/>
  <c r="AA749" i="1" s="1"/>
  <c r="Z750" i="1"/>
  <c r="AA750" i="1" s="1"/>
  <c r="Z751" i="1"/>
  <c r="AA751" i="1" s="1"/>
  <c r="Z753" i="1"/>
  <c r="AA753" i="1" s="1"/>
  <c r="AB753" i="1" s="1"/>
  <c r="Z752" i="1"/>
  <c r="AA752" i="1" s="1"/>
  <c r="Z754" i="1"/>
  <c r="AA754" i="1" s="1"/>
  <c r="Z755" i="1"/>
  <c r="AA755" i="1" s="1"/>
  <c r="Z756" i="1"/>
  <c r="AA756" i="1" s="1"/>
  <c r="Z757" i="1"/>
  <c r="AA757" i="1" s="1"/>
  <c r="Z758" i="1"/>
  <c r="AA758" i="1" s="1"/>
  <c r="AB758" i="1" s="1"/>
  <c r="Z759" i="1"/>
  <c r="AA759" i="1" s="1"/>
  <c r="Z760" i="1"/>
  <c r="AA760" i="1" s="1"/>
  <c r="Z761" i="1"/>
  <c r="AA761" i="1" s="1"/>
  <c r="Z762" i="1"/>
  <c r="AA762" i="1" s="1"/>
  <c r="Z763" i="1"/>
  <c r="AA763" i="1" s="1"/>
  <c r="Z764" i="1"/>
  <c r="AA764" i="1" s="1"/>
  <c r="Z765" i="1"/>
  <c r="AA765" i="1" s="1"/>
  <c r="AB765" i="1" s="1"/>
  <c r="Z766" i="1"/>
  <c r="AA766" i="1" s="1"/>
  <c r="AB766" i="1" s="1"/>
  <c r="Z767" i="1"/>
  <c r="AA767" i="1" s="1"/>
  <c r="Z768" i="1"/>
  <c r="AA768" i="1" s="1"/>
  <c r="Z769" i="1"/>
  <c r="AA769" i="1" s="1"/>
  <c r="Z770" i="1"/>
  <c r="AA770" i="1" s="1"/>
  <c r="Z771" i="1"/>
  <c r="AA771" i="1" s="1"/>
  <c r="Z772" i="1"/>
  <c r="AA772" i="1" s="1"/>
  <c r="Z773" i="1"/>
  <c r="AA773" i="1" s="1"/>
  <c r="Z774" i="1"/>
  <c r="AA774" i="1" s="1"/>
  <c r="Z775" i="1"/>
  <c r="AA775" i="1" s="1"/>
  <c r="Z776" i="1"/>
  <c r="AA776" i="1" s="1"/>
  <c r="Z777" i="1"/>
  <c r="AA777" i="1" s="1"/>
  <c r="Z778" i="1"/>
  <c r="AA778" i="1" s="1"/>
  <c r="Z779" i="1"/>
  <c r="AA779" i="1" s="1"/>
  <c r="Z780" i="1"/>
  <c r="AA780" i="1" s="1"/>
  <c r="Z781" i="1"/>
  <c r="AA781" i="1" s="1"/>
  <c r="Z782" i="1"/>
  <c r="AA782" i="1" s="1"/>
  <c r="Z783" i="1"/>
  <c r="AA783" i="1" s="1"/>
  <c r="Z784" i="1"/>
  <c r="AA784" i="1" s="1"/>
  <c r="AB784" i="1" s="1"/>
  <c r="Z785" i="1"/>
  <c r="AA785" i="1" s="1"/>
  <c r="AB785" i="1" s="1"/>
  <c r="Z786" i="1"/>
  <c r="AA786" i="1" s="1"/>
  <c r="Z787" i="1"/>
  <c r="AA787" i="1" s="1"/>
  <c r="Z788" i="1"/>
  <c r="AA788" i="1" s="1"/>
  <c r="Z789" i="1"/>
  <c r="AA789" i="1" s="1"/>
  <c r="Z790" i="1"/>
  <c r="AA790" i="1" s="1"/>
  <c r="Z791" i="1"/>
  <c r="AA791" i="1" s="1"/>
  <c r="AB791" i="1" s="1"/>
  <c r="Z792" i="1"/>
  <c r="AA792" i="1" s="1"/>
  <c r="Z793" i="1"/>
  <c r="AA793" i="1" s="1"/>
  <c r="Z794" i="1"/>
  <c r="AA794" i="1" s="1"/>
  <c r="AB794" i="1" s="1"/>
  <c r="Z795" i="1"/>
  <c r="AA795" i="1" s="1"/>
  <c r="AB795" i="1" s="1"/>
  <c r="Z796" i="1"/>
  <c r="AA796" i="1" s="1"/>
  <c r="Z797" i="1"/>
  <c r="AA797" i="1" s="1"/>
  <c r="AB797" i="1" s="1"/>
  <c r="Z798" i="1"/>
  <c r="AA798" i="1" s="1"/>
  <c r="Z799" i="1"/>
  <c r="AA799" i="1" s="1"/>
  <c r="Z800" i="1"/>
  <c r="AA800" i="1" s="1"/>
  <c r="Z801" i="1"/>
  <c r="AA801" i="1" s="1"/>
  <c r="Z802" i="1"/>
  <c r="AA802" i="1" s="1"/>
  <c r="AB802" i="1" s="1"/>
  <c r="Z803" i="1"/>
  <c r="AA803" i="1" s="1"/>
  <c r="Z804" i="1"/>
  <c r="AA804" i="1" s="1"/>
  <c r="Z805" i="1"/>
  <c r="AA805" i="1" s="1"/>
  <c r="Z806" i="1"/>
  <c r="AA806" i="1" s="1"/>
  <c r="Z807" i="1"/>
  <c r="AA807" i="1" s="1"/>
  <c r="Z808" i="1"/>
  <c r="AA808" i="1" s="1"/>
  <c r="Z809" i="1"/>
  <c r="AA809" i="1" s="1"/>
  <c r="Z810" i="1"/>
  <c r="AA810" i="1" s="1"/>
  <c r="Z811" i="1"/>
  <c r="AA811" i="1" s="1"/>
  <c r="AB811" i="1" s="1"/>
  <c r="Z812" i="1"/>
  <c r="AA812" i="1" s="1"/>
  <c r="Z813" i="1"/>
  <c r="AA813" i="1" s="1"/>
  <c r="Z814" i="1"/>
  <c r="AA814" i="1" s="1"/>
  <c r="Z815" i="1"/>
  <c r="AA815" i="1" s="1"/>
  <c r="Z816" i="1"/>
  <c r="AA816" i="1" s="1"/>
  <c r="Z817" i="1"/>
  <c r="AA817" i="1" s="1"/>
  <c r="Z818" i="1"/>
  <c r="AA818" i="1" s="1"/>
  <c r="AB818" i="1" s="1"/>
  <c r="Z819" i="1"/>
  <c r="AA819" i="1" s="1"/>
  <c r="Z820" i="1"/>
  <c r="AA820" i="1" s="1"/>
  <c r="Z835" i="1"/>
  <c r="AA835" i="1" s="1"/>
  <c r="Z836" i="1"/>
  <c r="AA836" i="1" s="1"/>
  <c r="Z827" i="1"/>
  <c r="AA827" i="1" s="1"/>
  <c r="Z823" i="1"/>
  <c r="AA823" i="1" s="1"/>
  <c r="AB823" i="1" s="1"/>
  <c r="Z825" i="1"/>
  <c r="AA825" i="1" s="1"/>
  <c r="AB825" i="1" s="1"/>
  <c r="Z821" i="1"/>
  <c r="AA821" i="1" s="1"/>
  <c r="Z828" i="1"/>
  <c r="AA828" i="1" s="1"/>
  <c r="Z824" i="1"/>
  <c r="AA824" i="1" s="1"/>
  <c r="Z826" i="1"/>
  <c r="AA826" i="1" s="1"/>
  <c r="Z822" i="1"/>
  <c r="AA822" i="1" s="1"/>
  <c r="Z831" i="1"/>
  <c r="AA831" i="1" s="1"/>
  <c r="Z833" i="1"/>
  <c r="AA833" i="1" s="1"/>
  <c r="Z829" i="1"/>
  <c r="AA829" i="1" s="1"/>
  <c r="AB829" i="1" s="1"/>
  <c r="Z832" i="1"/>
  <c r="AA832" i="1" s="1"/>
  <c r="Z834" i="1"/>
  <c r="AA834" i="1" s="1"/>
  <c r="Z830" i="1"/>
  <c r="AA830" i="1" s="1"/>
  <c r="Z837" i="1"/>
  <c r="AA837" i="1" s="1"/>
  <c r="Z838" i="1"/>
  <c r="AA838" i="1" s="1"/>
  <c r="Z839" i="1"/>
  <c r="AA839" i="1" s="1"/>
  <c r="Z840" i="1"/>
  <c r="AA840" i="1" s="1"/>
  <c r="Z841" i="1"/>
  <c r="AA841" i="1" s="1"/>
  <c r="AB841" i="1" s="1"/>
  <c r="Z842" i="1"/>
  <c r="AA842" i="1" s="1"/>
  <c r="Z843" i="1"/>
  <c r="AA843" i="1" s="1"/>
  <c r="Z844" i="1"/>
  <c r="AA844" i="1" s="1"/>
  <c r="Z845" i="1"/>
  <c r="AA845" i="1" s="1"/>
  <c r="AB845" i="1" s="1"/>
  <c r="Z846" i="1"/>
  <c r="AA846" i="1" s="1"/>
  <c r="Z847" i="1"/>
  <c r="AA847" i="1" s="1"/>
  <c r="Z848" i="1"/>
  <c r="AA848" i="1" s="1"/>
  <c r="Z849" i="1"/>
  <c r="AA849" i="1" s="1"/>
  <c r="Z850" i="1"/>
  <c r="AA850" i="1" s="1"/>
  <c r="Z851" i="1"/>
  <c r="AA851" i="1" s="1"/>
  <c r="Z852" i="1"/>
  <c r="AA852" i="1" s="1"/>
  <c r="Z853" i="1"/>
  <c r="AA853" i="1" s="1"/>
  <c r="Z854" i="1"/>
  <c r="AA854" i="1" s="1"/>
  <c r="Z858" i="1"/>
  <c r="AA858" i="1" s="1"/>
  <c r="Z855" i="1"/>
  <c r="AA855" i="1" s="1"/>
  <c r="Z856" i="1"/>
  <c r="AA856" i="1" s="1"/>
  <c r="Z859" i="1"/>
  <c r="AA859" i="1" s="1"/>
  <c r="Z857" i="1"/>
  <c r="AA857" i="1" s="1"/>
  <c r="Z860" i="1"/>
  <c r="AA860" i="1" s="1"/>
  <c r="Z861" i="1"/>
  <c r="AA861" i="1" s="1"/>
  <c r="Z862" i="1"/>
  <c r="AA862" i="1" s="1"/>
  <c r="Z863" i="1"/>
  <c r="AA863" i="1" s="1"/>
  <c r="Z864" i="1"/>
  <c r="AA864" i="1" s="1"/>
  <c r="Z865" i="1"/>
  <c r="AA865" i="1" s="1"/>
  <c r="AB865" i="1" s="1"/>
  <c r="Z866" i="1"/>
  <c r="AA866" i="1" s="1"/>
  <c r="Z867" i="1"/>
  <c r="AA867" i="1" s="1"/>
  <c r="Z868" i="1"/>
  <c r="AA868" i="1" s="1"/>
  <c r="Z869" i="1"/>
  <c r="AA869" i="1" s="1"/>
  <c r="AB869" i="1" s="1"/>
  <c r="Z870" i="1"/>
  <c r="AA870" i="1" s="1"/>
  <c r="AB870" i="1" s="1"/>
  <c r="Z871" i="1"/>
  <c r="AA871" i="1" s="1"/>
  <c r="Z872" i="1"/>
  <c r="AA872" i="1" s="1"/>
  <c r="Z873" i="1"/>
  <c r="AA873" i="1" s="1"/>
  <c r="Z874" i="1"/>
  <c r="AA874" i="1" s="1"/>
  <c r="Z875" i="1"/>
  <c r="AA875" i="1" s="1"/>
  <c r="Z876" i="1"/>
  <c r="AA876" i="1" s="1"/>
  <c r="Z877" i="1"/>
  <c r="AA877" i="1" s="1"/>
  <c r="Z878" i="1"/>
  <c r="AA878" i="1" s="1"/>
  <c r="AB878" i="1" s="1"/>
  <c r="Z879" i="1"/>
  <c r="AA879" i="1" s="1"/>
  <c r="Z880" i="1"/>
  <c r="AA880" i="1" s="1"/>
  <c r="Z881" i="1"/>
  <c r="AA881" i="1" s="1"/>
  <c r="Z882" i="1"/>
  <c r="AA882" i="1" s="1"/>
  <c r="Z883" i="1"/>
  <c r="AA883" i="1" s="1"/>
  <c r="Z884" i="1"/>
  <c r="AA884" i="1" s="1"/>
  <c r="AB884" i="1" s="1"/>
  <c r="Z885" i="1"/>
  <c r="AA885" i="1" s="1"/>
  <c r="Z886" i="1"/>
  <c r="AA886" i="1" s="1"/>
  <c r="Z887" i="1"/>
  <c r="AA887" i="1" s="1"/>
  <c r="Z888" i="1"/>
  <c r="AA888" i="1" s="1"/>
  <c r="Z889" i="1"/>
  <c r="AA889" i="1" s="1"/>
  <c r="AB889" i="1" s="1"/>
  <c r="Z890" i="1"/>
  <c r="AA890" i="1" s="1"/>
  <c r="Z891" i="1"/>
  <c r="AA891" i="1" s="1"/>
  <c r="Z892" i="1"/>
  <c r="AA892" i="1" s="1"/>
  <c r="Z893" i="1"/>
  <c r="AA893" i="1" s="1"/>
  <c r="Z894" i="1"/>
  <c r="AA894" i="1" s="1"/>
  <c r="Z895" i="1"/>
  <c r="AA895" i="1" s="1"/>
  <c r="Z896" i="1"/>
  <c r="AA896" i="1" s="1"/>
  <c r="AB896" i="1" s="1"/>
  <c r="Z897" i="1"/>
  <c r="AA897" i="1" s="1"/>
  <c r="Z898" i="1"/>
  <c r="AA898" i="1" s="1"/>
  <c r="Z899" i="1"/>
  <c r="AA899" i="1" s="1"/>
  <c r="AB899" i="1" s="1"/>
  <c r="Z900" i="1"/>
  <c r="AA900" i="1" s="1"/>
  <c r="Z901" i="1"/>
  <c r="AA901" i="1" s="1"/>
  <c r="AB901" i="1" s="1"/>
  <c r="Z902" i="1"/>
  <c r="AA902" i="1" s="1"/>
  <c r="Z903" i="1"/>
  <c r="AA903" i="1" s="1"/>
  <c r="Z904" i="1"/>
  <c r="AA904" i="1" s="1"/>
  <c r="Z905" i="1"/>
  <c r="AA905" i="1" s="1"/>
  <c r="Z906" i="1"/>
  <c r="AA906" i="1" s="1"/>
  <c r="Z907" i="1"/>
  <c r="AA907" i="1" s="1"/>
  <c r="AB907" i="1" s="1"/>
  <c r="Z908" i="1"/>
  <c r="AA908" i="1" s="1"/>
  <c r="Z909" i="1"/>
  <c r="AA909" i="1" s="1"/>
  <c r="Z910" i="1"/>
  <c r="AA910" i="1" s="1"/>
  <c r="AB910" i="1" s="1"/>
  <c r="Z911" i="1"/>
  <c r="AA911" i="1" s="1"/>
  <c r="Z912" i="1"/>
  <c r="AA912" i="1" s="1"/>
  <c r="Z913" i="1"/>
  <c r="AA913" i="1" s="1"/>
  <c r="Z914" i="1"/>
  <c r="AA914" i="1" s="1"/>
  <c r="Z915" i="1"/>
  <c r="AA915" i="1" s="1"/>
  <c r="Z916" i="1"/>
  <c r="AA916" i="1" s="1"/>
  <c r="Z917" i="1"/>
  <c r="AA917" i="1" s="1"/>
  <c r="Z918" i="1"/>
  <c r="AA918" i="1" s="1"/>
  <c r="AB918" i="1" s="1"/>
  <c r="Z919" i="1"/>
  <c r="AA919" i="1" s="1"/>
  <c r="AB919" i="1" s="1"/>
  <c r="Z920" i="1"/>
  <c r="AA920" i="1" s="1"/>
  <c r="Z922" i="1"/>
  <c r="AA922" i="1" s="1"/>
  <c r="Z923" i="1"/>
  <c r="AA923" i="1" s="1"/>
  <c r="Z924" i="1"/>
  <c r="AA924" i="1" s="1"/>
  <c r="Z925" i="1"/>
  <c r="AA925" i="1" s="1"/>
  <c r="Z926" i="1"/>
  <c r="AA926" i="1" s="1"/>
  <c r="Z927" i="1"/>
  <c r="AA927" i="1" s="1"/>
  <c r="AB927" i="1" s="1"/>
  <c r="Z928" i="1"/>
  <c r="AA928" i="1" s="1"/>
  <c r="Z929" i="1"/>
  <c r="AA929" i="1" s="1"/>
  <c r="Z930" i="1"/>
  <c r="AA930" i="1" s="1"/>
  <c r="Z931" i="1"/>
  <c r="AA931" i="1" s="1"/>
  <c r="Z932" i="1"/>
  <c r="AA932" i="1" s="1"/>
  <c r="AB932" i="1" s="1"/>
  <c r="Z933" i="1"/>
  <c r="AA933" i="1" s="1"/>
  <c r="Z934" i="1"/>
  <c r="AA934" i="1" s="1"/>
  <c r="Z935" i="1"/>
  <c r="AA935" i="1" s="1"/>
  <c r="Z936" i="1"/>
  <c r="AA936" i="1" s="1"/>
  <c r="Z937" i="1"/>
  <c r="AA937" i="1" s="1"/>
  <c r="Z938" i="1"/>
  <c r="AA938" i="1" s="1"/>
  <c r="AB938" i="1" s="1"/>
  <c r="Z939" i="1"/>
  <c r="AA939" i="1" s="1"/>
  <c r="Z940" i="1"/>
  <c r="AA940" i="1" s="1"/>
  <c r="AB940" i="1" s="1"/>
  <c r="Z941" i="1"/>
  <c r="AA941" i="1" s="1"/>
  <c r="Z942" i="1"/>
  <c r="AA942" i="1" s="1"/>
  <c r="Z943" i="1"/>
  <c r="AA943" i="1" s="1"/>
  <c r="Z945" i="1"/>
  <c r="AA945" i="1" s="1"/>
  <c r="AB945" i="1" s="1"/>
  <c r="Z946" i="1"/>
  <c r="AA946" i="1" s="1"/>
  <c r="Z948" i="1"/>
  <c r="AA948" i="1" s="1"/>
  <c r="Z947" i="1"/>
  <c r="AA947" i="1" s="1"/>
  <c r="Z949" i="1"/>
  <c r="AA949" i="1" s="1"/>
  <c r="Z950" i="1"/>
  <c r="AA950" i="1" s="1"/>
  <c r="Z951" i="1"/>
  <c r="AA951" i="1" s="1"/>
  <c r="Z952" i="1"/>
  <c r="AA952" i="1" s="1"/>
  <c r="AB952" i="1" s="1"/>
  <c r="Z953" i="1"/>
  <c r="AA953" i="1" s="1"/>
  <c r="Z954" i="1"/>
  <c r="AA954" i="1" s="1"/>
  <c r="Z955" i="1"/>
  <c r="AA955" i="1" s="1"/>
  <c r="Z956" i="1"/>
  <c r="AA956" i="1" s="1"/>
  <c r="Z957" i="1"/>
  <c r="AA957" i="1" s="1"/>
  <c r="AB957" i="1" s="1"/>
  <c r="Z958" i="1"/>
  <c r="AA958" i="1" s="1"/>
  <c r="Z959" i="1"/>
  <c r="AA959" i="1" s="1"/>
  <c r="Z960" i="1"/>
  <c r="AA960" i="1" s="1"/>
  <c r="AB960" i="1" s="1"/>
  <c r="Z961" i="1"/>
  <c r="AA961" i="1" s="1"/>
  <c r="Z962" i="1"/>
  <c r="AA962" i="1" s="1"/>
  <c r="Z963" i="1"/>
  <c r="AA963" i="1" s="1"/>
  <c r="Z964" i="1"/>
  <c r="AA964" i="1" s="1"/>
  <c r="Z965" i="1"/>
  <c r="AA965" i="1" s="1"/>
  <c r="Z966" i="1"/>
  <c r="AA966" i="1" s="1"/>
  <c r="Z967" i="1"/>
  <c r="AA967" i="1" s="1"/>
  <c r="Z968" i="1"/>
  <c r="AA968" i="1" s="1"/>
  <c r="Z969" i="1"/>
  <c r="AA969" i="1" s="1"/>
  <c r="Z970" i="1"/>
  <c r="AA970" i="1" s="1"/>
  <c r="Z971" i="1"/>
  <c r="AA971" i="1" s="1"/>
  <c r="Z972" i="1"/>
  <c r="AA972" i="1" s="1"/>
  <c r="Z973" i="1"/>
  <c r="AA973" i="1" s="1"/>
  <c r="AB973" i="1" s="1"/>
  <c r="Z974" i="1"/>
  <c r="AA974" i="1" s="1"/>
  <c r="Z975" i="1"/>
  <c r="AA975" i="1" s="1"/>
  <c r="Z976" i="1"/>
  <c r="AA976" i="1" s="1"/>
  <c r="Z977" i="1"/>
  <c r="AA977" i="1" s="1"/>
  <c r="D7" i="9" l="1"/>
  <c r="E7" i="9" s="1"/>
  <c r="F7" i="9" s="1"/>
  <c r="G7" i="9" s="1"/>
  <c r="D8" i="9"/>
  <c r="E8" i="9" s="1"/>
  <c r="F8" i="9" s="1"/>
  <c r="G8" i="9" s="1"/>
  <c r="D5" i="9"/>
  <c r="E5" i="9" s="1"/>
  <c r="F5" i="9" s="1"/>
  <c r="G5" i="9" s="1"/>
  <c r="D10" i="9"/>
  <c r="E10" i="9" s="1"/>
  <c r="F10" i="9" s="1"/>
  <c r="G10" i="9" s="1"/>
  <c r="D4" i="9"/>
  <c r="E4" i="9" s="1"/>
  <c r="F4" i="9" s="1"/>
  <c r="G4" i="9" s="1"/>
  <c r="D9" i="9"/>
  <c r="E9" i="9" s="1"/>
  <c r="F9" i="9" s="1"/>
  <c r="G9" i="9" s="1"/>
  <c r="B11" i="9"/>
  <c r="D3" i="9"/>
  <c r="E3" i="9" s="1"/>
  <c r="F3" i="9" s="1"/>
  <c r="G3" i="9" s="1"/>
  <c r="D6" i="9"/>
  <c r="E6" i="9" s="1"/>
  <c r="F6" i="9" s="1"/>
  <c r="G6" i="9" s="1"/>
  <c r="D2" i="9"/>
  <c r="C11" i="9"/>
  <c r="AA978" i="1"/>
  <c r="Z978" i="1"/>
  <c r="AB873" i="1"/>
  <c r="AB853" i="1"/>
  <c r="AB600" i="1"/>
  <c r="AB412" i="1"/>
  <c r="AB365" i="1"/>
  <c r="AB141" i="1"/>
  <c r="AB111" i="1"/>
  <c r="AB88" i="1"/>
  <c r="AB25" i="1"/>
  <c r="AB430" i="1"/>
  <c r="AB847" i="1"/>
  <c r="AB95" i="1"/>
  <c r="AB644" i="1"/>
  <c r="AB570" i="1"/>
  <c r="AB398" i="1"/>
  <c r="AB523" i="1"/>
  <c r="AB515" i="1"/>
  <c r="AB71" i="1"/>
  <c r="AB47" i="1"/>
  <c r="AB492" i="1"/>
  <c r="AB883" i="1"/>
  <c r="AB849" i="1"/>
  <c r="AB471" i="1"/>
  <c r="AB464" i="1"/>
  <c r="AB602" i="1"/>
  <c r="AB551" i="1"/>
  <c r="AB542" i="1"/>
  <c r="AB435" i="1"/>
  <c r="AB423" i="1"/>
  <c r="AB385" i="1"/>
  <c r="AB410" i="1"/>
  <c r="AB176" i="1"/>
  <c r="AB391" i="1"/>
  <c r="AB375" i="1"/>
  <c r="AB369" i="1"/>
  <c r="AB356" i="1"/>
  <c r="AB350" i="1"/>
  <c r="AB798" i="1"/>
  <c r="AB331" i="1"/>
  <c r="AB313" i="1"/>
  <c r="AB732" i="1"/>
  <c r="AB711" i="1"/>
  <c r="AB297" i="1"/>
  <c r="AB638" i="1"/>
  <c r="AB282" i="1"/>
  <c r="AB276" i="1"/>
  <c r="AB966" i="1"/>
  <c r="AB394" i="1"/>
  <c r="AB943" i="1"/>
  <c r="AB683" i="1"/>
  <c r="AB698" i="1"/>
  <c r="AB667" i="1"/>
  <c r="AB668" i="1"/>
  <c r="AB916" i="1"/>
  <c r="AB661" i="1"/>
  <c r="AB902" i="1"/>
  <c r="AB109" i="1"/>
  <c r="AB571" i="1"/>
  <c r="AB876" i="1"/>
  <c r="AB863" i="1"/>
  <c r="AB98" i="1"/>
  <c r="AB4" i="1"/>
  <c r="AB939" i="1"/>
  <c r="AB913" i="1"/>
  <c r="AB822" i="1"/>
  <c r="AB836" i="1"/>
  <c r="AB819" i="1"/>
  <c r="AB810" i="1"/>
  <c r="AB803" i="1"/>
  <c r="AB727" i="1"/>
  <c r="AB623" i="1"/>
  <c r="AB777" i="1"/>
  <c r="AB526" i="1"/>
  <c r="AB517" i="1"/>
  <c r="AB757" i="1"/>
  <c r="AB490" i="1"/>
  <c r="AB414" i="1"/>
  <c r="AB346" i="1"/>
  <c r="AB301" i="1"/>
  <c r="AB286" i="1"/>
  <c r="AB275" i="1"/>
  <c r="AB682" i="1"/>
  <c r="AB666" i="1"/>
  <c r="AB226" i="1"/>
  <c r="AB139" i="1"/>
  <c r="AB33" i="1"/>
  <c r="AB975" i="1"/>
  <c r="AB924" i="1"/>
  <c r="AB892" i="1"/>
  <c r="AB866" i="1"/>
  <c r="AB612" i="1"/>
  <c r="AB605" i="1"/>
  <c r="AB643" i="1"/>
  <c r="AB583" i="1"/>
  <c r="AB439" i="1"/>
  <c r="AB566" i="1"/>
  <c r="AB374" i="1"/>
  <c r="AB352" i="1"/>
  <c r="AB335" i="1"/>
  <c r="AB259" i="1"/>
  <c r="AB243" i="1"/>
  <c r="AB130" i="1"/>
  <c r="AB65" i="1"/>
  <c r="AB46" i="1"/>
  <c r="AB936" i="1"/>
  <c r="AB881" i="1"/>
  <c r="AB477" i="1"/>
  <c r="AB770" i="1"/>
  <c r="AB597" i="1"/>
  <c r="AB448" i="1"/>
  <c r="AB522" i="1"/>
  <c r="AB428" i="1"/>
  <c r="AB384" i="1"/>
  <c r="AB158" i="1"/>
  <c r="AB393" i="1"/>
  <c r="AB39" i="1"/>
  <c r="AB970" i="1"/>
  <c r="AB790" i="1"/>
  <c r="AB783" i="1"/>
  <c r="AB730" i="1"/>
  <c r="AB725" i="1"/>
  <c r="AB710" i="1"/>
  <c r="AB648" i="1"/>
  <c r="AB288" i="1"/>
  <c r="AB627" i="1"/>
  <c r="AB617" i="1"/>
  <c r="AB607" i="1"/>
  <c r="AB250" i="1"/>
  <c r="AB546" i="1"/>
  <c r="AB233" i="1"/>
  <c r="AB534" i="1"/>
  <c r="AB220" i="1"/>
  <c r="AB212" i="1"/>
  <c r="AB475" i="1"/>
  <c r="AB198" i="1"/>
  <c r="AB460" i="1"/>
  <c r="AB381" i="1"/>
  <c r="AB289" i="1"/>
  <c r="AB976" i="1"/>
  <c r="AB635" i="1"/>
  <c r="AB567" i="1"/>
  <c r="AB559" i="1"/>
  <c r="AB833" i="1"/>
  <c r="AB113" i="1"/>
  <c r="AB90" i="1"/>
  <c r="AB843" i="1"/>
  <c r="AB815" i="1"/>
  <c r="AB621" i="1"/>
  <c r="AB323" i="1"/>
  <c r="AB680" i="1"/>
  <c r="AB29" i="1"/>
  <c r="AB862" i="1"/>
  <c r="AB431" i="1"/>
  <c r="AB544" i="1"/>
  <c r="AB64" i="1"/>
  <c r="AB483" i="1"/>
  <c r="AB550" i="1"/>
  <c r="AB395" i="1"/>
  <c r="AB909" i="1"/>
  <c r="AB311" i="1"/>
  <c r="AB295" i="1"/>
  <c r="AB616" i="1"/>
  <c r="AB533" i="1"/>
  <c r="AB463" i="1"/>
  <c r="AB341" i="1"/>
  <c r="AB125" i="1"/>
  <c r="AB162" i="1"/>
  <c r="AB855" i="1"/>
  <c r="AB404" i="1"/>
  <c r="AB827" i="1"/>
  <c r="AB941" i="1"/>
  <c r="AB922" i="1"/>
  <c r="AB108" i="1"/>
  <c r="AB874" i="1"/>
  <c r="AB848" i="1"/>
  <c r="AB801" i="1"/>
  <c r="AB582" i="1"/>
  <c r="AB510" i="1"/>
  <c r="AB678" i="1"/>
  <c r="AB80" i="1"/>
  <c r="AB956" i="1"/>
  <c r="AB610" i="1"/>
  <c r="AB407" i="1"/>
  <c r="AB351" i="1"/>
  <c r="AB258" i="1"/>
  <c r="AB77" i="1"/>
  <c r="AB31" i="1"/>
  <c r="AB775" i="1"/>
  <c r="AB595" i="1"/>
  <c r="AB422" i="1"/>
  <c r="AB420" i="1"/>
  <c r="AB268" i="1"/>
  <c r="AB203" i="1"/>
  <c r="AB401" i="1"/>
  <c r="AB397" i="1"/>
  <c r="AB964" i="1"/>
  <c r="AB931" i="1"/>
  <c r="AB905" i="1"/>
  <c r="AB837" i="1"/>
  <c r="AB800" i="1"/>
  <c r="AB713" i="1"/>
  <c r="AB707" i="1"/>
  <c r="AB647" i="1"/>
  <c r="AB637" i="1"/>
  <c r="AB630" i="1"/>
  <c r="AB626" i="1"/>
  <c r="AB609" i="1"/>
  <c r="AB260" i="1"/>
  <c r="AB238" i="1"/>
  <c r="AB538" i="1"/>
  <c r="AB225" i="1"/>
  <c r="AB218" i="1"/>
  <c r="AB210" i="1"/>
  <c r="AB204" i="1"/>
  <c r="AB196" i="1"/>
  <c r="AB189" i="1"/>
  <c r="AB454" i="1"/>
  <c r="AB371" i="1"/>
  <c r="AB340" i="1"/>
  <c r="AB150" i="1"/>
  <c r="AB143" i="1"/>
  <c r="AB135" i="1"/>
  <c r="AB221" i="1"/>
  <c r="AB124" i="1"/>
  <c r="AB207" i="1"/>
  <c r="AB181" i="1"/>
  <c r="AB174" i="1"/>
  <c r="AB97" i="1"/>
  <c r="AB87" i="1"/>
  <c r="AB81" i="1"/>
  <c r="AB74" i="1"/>
  <c r="AB920" i="1"/>
  <c r="AB858" i="1"/>
  <c r="AB751" i="1"/>
  <c r="AB45" i="1"/>
  <c r="AB38" i="1"/>
  <c r="AB30" i="1"/>
  <c r="AB280" i="1"/>
  <c r="AB16" i="1"/>
  <c r="AB132" i="1"/>
  <c r="AB949" i="1"/>
  <c r="AB437" i="1"/>
  <c r="AB697" i="1"/>
  <c r="AB742" i="1"/>
  <c r="AB337" i="1"/>
  <c r="AB665" i="1"/>
  <c r="AB908" i="1"/>
  <c r="AB864" i="1"/>
  <c r="AB809" i="1"/>
  <c r="AB525" i="1"/>
  <c r="AB749" i="1"/>
  <c r="AB716" i="1"/>
  <c r="AB662" i="1"/>
  <c r="AB137" i="1"/>
  <c r="AB923" i="1"/>
  <c r="AB734" i="1"/>
  <c r="AB373" i="1"/>
  <c r="AB35" i="1"/>
  <c r="AB759" i="1"/>
  <c r="AB355" i="1"/>
  <c r="AB838" i="1"/>
  <c r="AB746" i="1"/>
  <c r="AB708" i="1"/>
  <c r="AB274" i="1"/>
  <c r="AB253" i="1"/>
  <c r="AB500" i="1"/>
  <c r="AB459" i="1"/>
  <c r="AB305" i="1"/>
  <c r="AB223" i="1"/>
  <c r="AB183" i="1"/>
  <c r="AB17" i="1"/>
  <c r="AB54" i="1"/>
  <c r="AB166" i="1"/>
  <c r="AB977" i="1"/>
  <c r="AB935" i="1"/>
  <c r="AB914" i="1"/>
  <c r="AB153" i="1"/>
  <c r="AB808" i="1"/>
  <c r="AB611" i="1"/>
  <c r="AB769" i="1"/>
  <c r="AB762" i="1"/>
  <c r="AB695" i="1"/>
  <c r="AB660" i="1"/>
  <c r="AB187" i="1"/>
  <c r="AB646" i="1"/>
  <c r="AB632" i="1"/>
  <c r="AB625" i="1"/>
  <c r="AB718" i="1"/>
  <c r="AB563" i="1"/>
  <c r="AB821" i="1"/>
  <c r="AB835" i="1"/>
  <c r="AB327" i="1"/>
  <c r="AB947" i="1"/>
  <c r="AB928" i="1"/>
  <c r="AB906" i="1"/>
  <c r="AB900" i="1"/>
  <c r="AB893" i="1"/>
  <c r="AB572" i="1"/>
  <c r="AB442" i="1"/>
  <c r="AB152" i="1"/>
  <c r="AB84" i="1"/>
  <c r="AB6" i="1"/>
  <c r="AB357" i="1"/>
  <c r="AB954" i="1"/>
  <c r="AB834" i="1"/>
  <c r="AB828" i="1"/>
  <c r="AB814" i="1"/>
  <c r="AB807" i="1"/>
  <c r="AB761" i="1"/>
  <c r="AB781" i="1"/>
  <c r="AB581" i="1"/>
  <c r="AB524" i="1"/>
  <c r="AB514" i="1"/>
  <c r="AB509" i="1"/>
  <c r="AB479" i="1"/>
  <c r="AB468" i="1"/>
  <c r="AB434" i="1"/>
  <c r="AB388" i="1"/>
  <c r="AB284" i="1"/>
  <c r="AB694" i="1"/>
  <c r="AB675" i="1"/>
  <c r="AB658" i="1"/>
  <c r="AB241" i="1"/>
  <c r="AB178" i="1"/>
  <c r="AB79" i="1"/>
  <c r="AB934" i="1"/>
  <c r="AB877" i="1"/>
  <c r="AB860" i="1"/>
  <c r="AB740" i="1"/>
  <c r="AB717" i="1"/>
  <c r="AB587" i="1"/>
  <c r="AB580" i="1"/>
  <c r="AB577" i="1"/>
  <c r="AB418" i="1"/>
  <c r="AB400" i="1"/>
  <c r="AB549" i="1"/>
  <c r="AB344" i="1"/>
  <c r="AB334" i="1"/>
  <c r="AB527" i="1"/>
  <c r="AB519" i="1"/>
  <c r="AB511" i="1"/>
  <c r="AB503" i="1"/>
  <c r="AB496" i="1"/>
  <c r="AB879" i="1"/>
  <c r="AB846" i="1"/>
  <c r="AB774" i="1"/>
  <c r="AB721" i="1"/>
  <c r="AB553" i="1"/>
  <c r="AB543" i="1"/>
  <c r="AB438" i="1"/>
  <c r="AB432" i="1"/>
  <c r="AB421" i="1"/>
  <c r="AB413" i="1"/>
  <c r="AB185" i="1"/>
  <c r="AB69" i="1"/>
  <c r="AB37" i="1"/>
  <c r="AB382" i="1"/>
  <c r="AB372" i="1"/>
  <c r="AB366" i="1"/>
  <c r="AB360" i="1"/>
  <c r="AB353" i="1"/>
  <c r="AB347" i="1"/>
  <c r="AB789" i="1"/>
  <c r="AB782" i="1"/>
  <c r="AB724" i="1"/>
  <c r="AB316" i="1"/>
  <c r="AB300" i="1"/>
  <c r="AB293" i="1"/>
  <c r="AB285" i="1"/>
  <c r="AB279" i="1"/>
  <c r="AB266" i="1"/>
  <c r="AB830" i="1"/>
  <c r="AB733" i="1"/>
  <c r="AB817" i="1"/>
  <c r="AB425" i="1"/>
  <c r="AB679" i="1"/>
  <c r="AB101" i="1"/>
  <c r="AB94" i="1"/>
  <c r="AB826" i="1"/>
  <c r="AB634" i="1"/>
  <c r="AB709" i="1"/>
  <c r="AB741" i="1"/>
  <c r="AB419" i="1"/>
  <c r="AB82" i="1"/>
  <c r="AB507" i="1"/>
  <c r="AB156" i="1"/>
  <c r="AB965" i="1"/>
  <c r="AB804" i="1"/>
  <c r="AB342" i="1"/>
  <c r="AB308" i="1"/>
  <c r="AB631" i="1"/>
  <c r="AB556" i="1"/>
  <c r="AB474" i="1"/>
  <c r="AB175" i="1"/>
  <c r="AB265" i="1"/>
  <c r="AB117" i="1"/>
  <c r="AB147" i="1"/>
  <c r="AB68" i="1"/>
  <c r="AB487" i="1"/>
  <c r="AB8" i="1"/>
  <c r="AB831" i="1"/>
  <c r="AB685" i="1"/>
  <c r="AB100" i="1"/>
  <c r="AB861" i="1"/>
  <c r="AB763" i="1"/>
  <c r="AB948" i="1"/>
  <c r="AB969" i="1"/>
  <c r="AB390" i="1"/>
  <c r="AB955" i="1"/>
  <c r="AB693" i="1"/>
  <c r="AB676" i="1"/>
  <c r="AB663" i="1"/>
  <c r="AB681" i="1"/>
  <c r="AB696" i="1"/>
  <c r="AB672" i="1"/>
  <c r="AB103" i="1"/>
  <c r="AB880" i="1"/>
  <c r="AB872" i="1"/>
  <c r="AB867" i="1"/>
  <c r="AB857" i="1"/>
  <c r="AB92" i="1"/>
  <c r="AB953" i="1"/>
  <c r="AB832" i="1"/>
  <c r="AB898" i="1"/>
  <c r="AB820" i="1"/>
  <c r="AB813" i="1"/>
  <c r="AB786" i="1"/>
  <c r="AB793" i="1"/>
  <c r="AB787" i="1"/>
  <c r="AB560" i="1"/>
  <c r="AB767" i="1"/>
  <c r="AB760" i="1"/>
  <c r="AB754" i="1"/>
  <c r="AB478" i="1"/>
  <c r="AB467" i="1"/>
  <c r="AB433" i="1"/>
  <c r="AB728" i="1"/>
  <c r="AB310" i="1"/>
  <c r="AB692" i="1"/>
  <c r="AB673" i="1"/>
  <c r="AB654" i="1"/>
  <c r="AB240" i="1"/>
  <c r="AB170" i="1"/>
  <c r="AB53" i="1"/>
  <c r="AB22" i="1"/>
  <c r="AB968" i="1"/>
  <c r="AB933" i="1"/>
  <c r="AB917" i="1"/>
  <c r="AB875" i="1"/>
  <c r="AB780" i="1"/>
  <c r="AB704" i="1"/>
  <c r="AB562" i="1"/>
  <c r="AB429" i="1"/>
  <c r="AB417" i="1"/>
  <c r="AB399" i="1"/>
  <c r="AB541" i="1"/>
  <c r="AB332" i="1"/>
  <c r="AB256" i="1"/>
  <c r="AB211" i="1"/>
  <c r="AB73" i="1"/>
  <c r="AB61" i="1"/>
  <c r="AB959" i="1"/>
  <c r="AB887" i="1"/>
  <c r="AB851" i="1"/>
  <c r="AB772" i="1"/>
  <c r="AB720" i="1"/>
  <c r="AB452" i="1"/>
  <c r="AB446" i="1"/>
  <c r="AB386" i="1"/>
  <c r="AB354" i="1"/>
  <c r="AB406" i="1"/>
  <c r="AB155" i="1"/>
  <c r="AB67" i="1"/>
  <c r="AB972" i="1"/>
  <c r="AB963" i="1"/>
  <c r="AB868" i="1"/>
  <c r="AB799" i="1"/>
  <c r="AB788" i="1"/>
  <c r="AB748" i="1"/>
  <c r="AB314" i="1"/>
  <c r="AB729" i="1"/>
  <c r="AB723" i="1"/>
  <c r="AB318" i="1"/>
  <c r="AB639" i="1"/>
  <c r="AB272" i="1"/>
  <c r="AB608" i="1"/>
  <c r="AB585" i="1"/>
  <c r="AB578" i="1"/>
  <c r="AB277" i="1"/>
  <c r="AB41" i="1"/>
  <c r="AB620" i="1"/>
  <c r="AB261" i="1"/>
  <c r="AB958" i="1"/>
  <c r="AB657" i="1"/>
  <c r="AB895" i="1"/>
  <c r="AB882" i="1"/>
  <c r="AB912" i="1"/>
  <c r="AB764" i="1"/>
  <c r="AB700" i="1"/>
  <c r="AB215" i="1"/>
  <c r="AB890" i="1"/>
  <c r="AB565" i="1"/>
  <c r="AB536" i="1"/>
  <c r="AB521" i="1"/>
  <c r="AB776" i="1"/>
  <c r="AB504" i="1"/>
  <c r="AB213" i="1"/>
  <c r="AB287" i="1"/>
  <c r="AB606" i="1"/>
  <c r="AB239" i="1"/>
  <c r="AB482" i="1"/>
  <c r="AB455" i="1"/>
  <c r="AB251" i="1"/>
  <c r="AB190" i="1"/>
  <c r="AB44" i="1"/>
  <c r="AB592" i="1"/>
  <c r="AB24" i="1"/>
  <c r="AB651" i="1"/>
  <c r="AB576" i="1"/>
  <c r="AB854" i="1"/>
  <c r="AB824" i="1"/>
  <c r="AB633" i="1"/>
  <c r="AB946" i="1"/>
  <c r="AB962" i="1"/>
  <c r="AB325" i="1"/>
  <c r="AB670" i="1"/>
  <c r="AB653" i="1"/>
  <c r="AB689" i="1"/>
  <c r="AB926" i="1"/>
  <c r="AB701" i="1"/>
  <c r="AB659" i="1"/>
  <c r="AB116" i="1"/>
  <c r="AB112" i="1"/>
  <c r="AB891" i="1"/>
  <c r="AB885" i="1"/>
  <c r="AB575" i="1"/>
  <c r="AB441" i="1"/>
  <c r="AB151" i="1"/>
  <c r="AB859" i="1"/>
  <c r="AB852" i="1"/>
  <c r="AB840" i="1"/>
  <c r="AB911" i="1"/>
  <c r="AB897" i="1"/>
  <c r="AB842" i="1"/>
  <c r="AB812" i="1"/>
  <c r="AB796" i="1"/>
  <c r="AB768" i="1"/>
  <c r="AB744" i="1"/>
  <c r="AB624" i="1"/>
  <c r="AB604" i="1"/>
  <c r="AB773" i="1"/>
  <c r="AB518" i="1"/>
  <c r="AB502" i="1"/>
  <c r="AB470" i="1"/>
  <c r="AB449" i="1"/>
  <c r="AB415" i="1"/>
  <c r="AB359" i="1"/>
  <c r="AB309" i="1"/>
  <c r="AB292" i="1"/>
  <c r="AB278" i="1"/>
  <c r="AB688" i="1"/>
  <c r="AB671" i="1"/>
  <c r="AB652" i="1"/>
  <c r="AB232" i="1"/>
  <c r="AB144" i="1"/>
  <c r="AB51" i="1"/>
  <c r="AB650" i="1"/>
  <c r="AB967" i="1"/>
  <c r="AB642" i="1"/>
  <c r="AB915" i="1"/>
  <c r="AB622" i="1"/>
  <c r="AB615" i="1"/>
  <c r="AB779" i="1"/>
  <c r="AB736" i="1"/>
  <c r="AB703" i="1"/>
  <c r="AB613" i="1"/>
  <c r="AB520" i="1"/>
  <c r="AB427" i="1"/>
  <c r="AB561" i="1"/>
  <c r="AB554" i="1"/>
  <c r="AB367" i="1"/>
  <c r="AB343" i="1"/>
  <c r="AB271" i="1"/>
  <c r="AB247" i="1"/>
  <c r="AB199" i="1"/>
  <c r="AB72" i="1"/>
  <c r="AB501" i="1"/>
  <c r="AB494" i="1"/>
  <c r="AB886" i="1"/>
  <c r="AB480" i="1"/>
  <c r="AB844" i="1"/>
  <c r="AB466" i="1"/>
  <c r="AB458" i="1"/>
  <c r="AB552" i="1"/>
  <c r="AB445" i="1"/>
  <c r="AB506" i="1"/>
  <c r="AB493" i="1"/>
  <c r="AB424" i="1"/>
  <c r="AB349" i="1"/>
  <c r="AB267" i="1"/>
  <c r="AB405" i="1"/>
  <c r="AB128" i="1"/>
  <c r="AB59" i="1"/>
  <c r="AB971" i="1"/>
  <c r="AB951" i="1"/>
  <c r="AB930" i="1"/>
  <c r="AB904" i="1"/>
  <c r="AB358" i="1"/>
  <c r="AB806" i="1"/>
  <c r="AB345" i="1"/>
  <c r="AB339" i="1"/>
  <c r="AB333" i="1"/>
  <c r="AB324" i="1"/>
  <c r="AB328" i="1"/>
  <c r="AB307" i="1"/>
  <c r="AB322" i="1"/>
  <c r="AB706" i="1"/>
  <c r="AB291" i="1"/>
  <c r="AB636" i="1"/>
  <c r="AB629" i="1"/>
  <c r="AB618" i="1"/>
  <c r="AB264" i="1"/>
  <c r="AB257" i="1"/>
  <c r="AB558" i="1"/>
  <c r="AB242" i="1"/>
  <c r="AB540" i="1"/>
  <c r="AB535" i="1"/>
  <c r="AB531" i="1"/>
  <c r="AB498" i="1"/>
  <c r="AB302" i="1"/>
  <c r="AB227" i="1"/>
  <c r="AB894" i="1"/>
  <c r="AB598" i="1"/>
  <c r="AB364" i="1"/>
  <c r="AB942" i="1"/>
  <c r="AB691" i="1"/>
  <c r="AB443" i="1"/>
  <c r="AB3" i="1"/>
  <c r="AB792" i="1"/>
  <c r="AB516" i="1"/>
  <c r="AB743" i="1"/>
  <c r="AB974" i="1"/>
  <c r="AB816" i="1"/>
  <c r="AB589" i="1"/>
  <c r="AB408" i="1"/>
  <c r="AB529" i="1"/>
  <c r="AB888" i="1"/>
  <c r="AB596" i="1"/>
  <c r="AB950" i="1"/>
  <c r="AB745" i="1"/>
  <c r="AB739" i="1"/>
  <c r="AB731" i="1"/>
  <c r="AB726" i="1"/>
  <c r="AB719" i="1"/>
  <c r="AB712" i="1"/>
  <c r="AB669" i="1"/>
  <c r="AB690" i="1"/>
  <c r="AB231" i="1"/>
  <c r="AB49" i="1"/>
  <c r="AB961" i="1"/>
  <c r="AB925" i="1"/>
  <c r="AB871" i="1"/>
  <c r="AB778" i="1"/>
  <c r="AB645" i="1"/>
  <c r="AB573" i="1"/>
  <c r="AB568" i="1"/>
  <c r="AB338" i="1"/>
  <c r="AB245" i="1"/>
  <c r="AB508" i="1"/>
  <c r="AB937" i="1"/>
  <c r="AB850" i="1"/>
  <c r="AB771" i="1"/>
  <c r="AB450" i="1"/>
  <c r="AB505" i="1"/>
  <c r="AB348" i="1"/>
  <c r="AB234" i="1"/>
  <c r="AB75" i="1"/>
  <c r="AB55" i="1"/>
  <c r="AB383" i="1"/>
  <c r="AB376" i="1"/>
  <c r="AB929" i="1"/>
  <c r="AB903" i="1"/>
  <c r="AB839" i="1"/>
  <c r="AB805" i="1"/>
  <c r="AB747" i="1"/>
  <c r="AB738" i="1"/>
  <c r="AB326" i="1"/>
  <c r="AB715" i="1"/>
  <c r="AB320" i="1"/>
  <c r="AB649" i="1"/>
  <c r="AB290" i="1"/>
  <c r="AB641" i="1"/>
  <c r="AB270" i="1"/>
  <c r="AB263" i="1"/>
  <c r="AB584" i="1"/>
  <c r="AB557" i="1"/>
  <c r="AB235" i="1"/>
  <c r="AB228" i="1"/>
  <c r="AB222" i="1"/>
  <c r="AB214" i="1"/>
  <c r="AB209" i="1"/>
  <c r="AB200" i="1"/>
  <c r="AB192" i="1"/>
  <c r="AB456" i="1"/>
  <c r="AB451" i="1"/>
  <c r="AB171" i="1"/>
  <c r="AB601" i="1"/>
  <c r="AB586" i="1"/>
  <c r="AB579" i="1"/>
  <c r="AB244" i="1"/>
  <c r="AB537" i="1"/>
  <c r="AB499" i="1"/>
  <c r="AB473" i="1"/>
  <c r="AB462" i="1"/>
  <c r="AB188" i="1"/>
  <c r="AB184" i="1"/>
  <c r="AB380" i="1"/>
  <c r="AB370" i="1"/>
  <c r="AB330" i="1"/>
  <c r="AB154" i="1"/>
  <c r="AB149" i="1"/>
  <c r="AB131" i="1"/>
  <c r="AB123" i="1"/>
  <c r="AB206" i="1"/>
  <c r="AB173" i="1"/>
  <c r="AB93" i="1"/>
  <c r="AB146" i="1"/>
  <c r="AB66" i="1"/>
  <c r="AB60" i="1"/>
  <c r="AB52" i="1"/>
  <c r="AB486" i="1"/>
  <c r="AB403" i="1"/>
  <c r="AB273" i="1"/>
  <c r="AB134" i="1"/>
  <c r="AB57" i="1"/>
  <c r="AB548" i="1"/>
  <c r="AB545" i="1"/>
  <c r="AB230" i="1"/>
  <c r="AB532" i="1"/>
  <c r="AB216" i="1"/>
  <c r="AB481" i="1"/>
  <c r="AB202" i="1"/>
  <c r="AB194" i="1"/>
  <c r="AB457" i="1"/>
  <c r="AB453" i="1"/>
  <c r="AB379" i="1"/>
  <c r="AB362" i="1"/>
  <c r="AB159" i="1"/>
  <c r="AB304" i="1"/>
  <c r="AB252" i="1"/>
  <c r="AB217" i="1"/>
  <c r="AB122" i="1"/>
  <c r="AB205" i="1"/>
  <c r="AB107" i="1"/>
  <c r="AB89" i="1"/>
  <c r="AB99" i="1"/>
  <c r="AB43" i="1"/>
  <c r="AB15" i="1"/>
  <c r="AB756" i="1"/>
  <c r="AB750" i="1"/>
  <c r="AB591" i="1"/>
  <c r="AB36" i="1"/>
  <c r="AB28" i="1"/>
  <c r="AB21" i="1"/>
  <c r="AB136" i="1"/>
  <c r="AB27" i="1"/>
  <c r="AB476" i="1"/>
  <c r="AB461" i="1"/>
  <c r="AB186" i="1"/>
  <c r="AB179" i="1"/>
  <c r="AB378" i="1"/>
  <c r="AB165" i="1"/>
  <c r="AB315" i="1"/>
  <c r="AB254" i="1"/>
  <c r="AB237" i="1"/>
  <c r="AB201" i="1"/>
  <c r="AB106" i="1"/>
  <c r="AB20" i="1"/>
  <c r="AB58" i="1"/>
  <c r="AB50" i="1"/>
  <c r="AB402" i="1"/>
  <c r="AB361" i="1"/>
  <c r="AB157" i="1"/>
  <c r="AB317" i="1"/>
  <c r="AB299" i="1"/>
  <c r="AB140" i="1"/>
  <c r="AB236" i="1"/>
  <c r="AB208" i="1"/>
  <c r="AB120" i="1"/>
  <c r="AB195" i="1"/>
  <c r="AB105" i="1"/>
  <c r="AB85" i="1"/>
  <c r="AB161" i="1"/>
  <c r="AB78" i="1"/>
  <c r="AB12" i="1"/>
  <c r="AB856" i="1"/>
  <c r="AB755" i="1"/>
  <c r="AB594" i="1"/>
  <c r="AB42" i="1"/>
  <c r="AB34" i="1"/>
  <c r="AB26" i="1"/>
  <c r="AB168" i="1"/>
  <c r="AB11" i="1"/>
  <c r="AB248" i="1"/>
  <c r="AB547" i="1"/>
  <c r="AB497" i="1"/>
  <c r="AB182" i="1"/>
  <c r="AB377" i="1"/>
  <c r="AB321" i="1"/>
  <c r="AB298" i="1"/>
  <c r="AB249" i="1"/>
  <c r="AB229" i="1"/>
  <c r="AB127" i="1"/>
  <c r="AB119" i="1"/>
  <c r="AB193" i="1"/>
  <c r="AB104" i="1"/>
  <c r="AB172" i="1"/>
  <c r="AB160" i="1"/>
  <c r="AB19" i="1"/>
  <c r="AB70" i="1"/>
  <c r="AB63" i="1"/>
  <c r="AB56" i="1"/>
  <c r="AB48" i="1"/>
  <c r="AB488" i="1"/>
  <c r="AB484" i="1"/>
  <c r="AB281" i="1"/>
  <c r="AB167" i="1"/>
  <c r="AB133" i="1"/>
  <c r="AB169" i="1"/>
  <c r="AB306" i="1"/>
  <c r="AB138" i="1"/>
  <c r="AB224" i="1"/>
  <c r="AB126" i="1"/>
  <c r="AB118" i="1"/>
  <c r="AB191" i="1"/>
  <c r="AB180" i="1"/>
  <c r="AB164" i="1"/>
  <c r="AB148" i="1"/>
  <c r="AB83" i="1"/>
  <c r="AB76" i="1"/>
  <c r="AB10" i="1"/>
  <c r="AB752" i="1"/>
  <c r="AB593" i="1"/>
  <c r="AB40" i="1"/>
  <c r="AB32" i="1"/>
  <c r="AB18" i="1"/>
  <c r="AB9" i="1"/>
  <c r="AB465" i="1"/>
  <c r="V978" i="1"/>
  <c r="U978" i="1"/>
  <c r="S978" i="1"/>
  <c r="R978" i="1"/>
  <c r="AB978" i="1" l="1"/>
  <c r="E2" i="9"/>
  <c r="D11" i="9"/>
  <c r="F2" i="9" l="1"/>
  <c r="E11" i="9"/>
  <c r="G2" i="9" l="1"/>
  <c r="G11" i="9" s="1"/>
  <c r="F11" i="9"/>
</calcChain>
</file>

<file path=xl/sharedStrings.xml><?xml version="1.0" encoding="utf-8"?>
<sst xmlns="http://schemas.openxmlformats.org/spreadsheetml/2006/main" count="12265" uniqueCount="860">
  <si>
    <t>Ponudnik:</t>
  </si>
  <si>
    <t>ID</t>
  </si>
  <si>
    <t>Sklop</t>
  </si>
  <si>
    <t>Naziv sklopa</t>
  </si>
  <si>
    <t>Podsklop</t>
  </si>
  <si>
    <t>Naziv podsklopa</t>
  </si>
  <si>
    <t>Poštna št. in naziv pošte</t>
  </si>
  <si>
    <t>Poštna številka</t>
  </si>
  <si>
    <t>Razred pošte</t>
  </si>
  <si>
    <t>Organizacijska oblika</t>
  </si>
  <si>
    <t>Aktivna</t>
  </si>
  <si>
    <t>Naslov</t>
  </si>
  <si>
    <t>Vrsta objekta</t>
  </si>
  <si>
    <t>Storitev</t>
  </si>
  <si>
    <t>Generalno in dodatno</t>
  </si>
  <si>
    <t>Opomba za storitev</t>
  </si>
  <si>
    <t>Režim čiščenja</t>
  </si>
  <si>
    <t>m2</t>
  </si>
  <si>
    <t>m2 sanitarij</t>
  </si>
  <si>
    <t>Št. zaposlenih v manipulaciji</t>
  </si>
  <si>
    <t>Št. vseh zaposlenih</t>
  </si>
  <si>
    <t>Število oseb na lokaciji</t>
  </si>
  <si>
    <t>Enota mere</t>
  </si>
  <si>
    <t>Cena na m2 (EUR brez DDV)</t>
  </si>
  <si>
    <t>Skupaj 48 mesecev (EUR brez DDV)</t>
  </si>
  <si>
    <t>Sklop 1</t>
  </si>
  <si>
    <t>Uprava družbe ter Maribor z okolico in PLC Maribor</t>
  </si>
  <si>
    <t>Podsklop 1/1</t>
  </si>
  <si>
    <t>Uprava družbe</t>
  </si>
  <si>
    <t>Pisarne</t>
  </si>
  <si>
    <t>Slomškov trg 10, 2000 Maribor</t>
  </si>
  <si>
    <t>Redno čiščenje</t>
  </si>
  <si>
    <t>6 x tedensko</t>
  </si>
  <si>
    <t>Vse sanitarije, stopnišče sredina in marmorni vhod, kuhinja, velika ter mala dvorana IV. nadstr., itd.</t>
  </si>
  <si>
    <t>5 x tedensko</t>
  </si>
  <si>
    <t>2,5 x tedensko</t>
  </si>
  <si>
    <t>Klet, sejne sobe - klet, stopnišča L in D, itd.</t>
  </si>
  <si>
    <t>1 x tedensko</t>
  </si>
  <si>
    <t>Generalno čiščenje</t>
  </si>
  <si>
    <t>Vsi prostori</t>
  </si>
  <si>
    <t>2 x letno</t>
  </si>
  <si>
    <t>1 x letno</t>
  </si>
  <si>
    <t>Enkratna izvedba na m2</t>
  </si>
  <si>
    <t>PE MARIBOR z okolico</t>
  </si>
  <si>
    <t>Podsklop 1/2</t>
  </si>
  <si>
    <t>Maribor z okolico</t>
  </si>
  <si>
    <t>2103 Maribor</t>
  </si>
  <si>
    <t>Dostavna pošta</t>
  </si>
  <si>
    <t>Borštnikova 33 a</t>
  </si>
  <si>
    <t>Pošta</t>
  </si>
  <si>
    <t>3 x tedensko</t>
  </si>
  <si>
    <t>2104 Maribor</t>
  </si>
  <si>
    <t>Istrska ul. 49</t>
  </si>
  <si>
    <t>2105 Maribor</t>
  </si>
  <si>
    <t>Ptujska c. 119</t>
  </si>
  <si>
    <t>2106 Maribor</t>
  </si>
  <si>
    <t>Šarhova 59 a</t>
  </si>
  <si>
    <t>2107 Maribor</t>
  </si>
  <si>
    <t>Framska 11</t>
  </si>
  <si>
    <t>Čiščenje okolice pošt, m2</t>
  </si>
  <si>
    <t>DA</t>
  </si>
  <si>
    <t>2111 Maribor</t>
  </si>
  <si>
    <t>Izročilna pošta</t>
  </si>
  <si>
    <t>Kardeljeva c. 96</t>
  </si>
  <si>
    <t>2113 Maribor</t>
  </si>
  <si>
    <t>Ul. Vita Kraigherja 5</t>
  </si>
  <si>
    <t>2116 Maribor</t>
  </si>
  <si>
    <t>Partizanska cesta 54</t>
  </si>
  <si>
    <t>2117 Maribor</t>
  </si>
  <si>
    <t>Pobreška c. 18</t>
  </si>
  <si>
    <t>2201 Zgornja Kungota</t>
  </si>
  <si>
    <t>Plintovec 7c</t>
  </si>
  <si>
    <t>2204 Miklavž na Dr. Polju</t>
  </si>
  <si>
    <t>Cesta v Dobrovce 4B</t>
  </si>
  <si>
    <t>2205 Starše</t>
  </si>
  <si>
    <t>Starše 78 b</t>
  </si>
  <si>
    <t>2211 Pesnica</t>
  </si>
  <si>
    <t>Pesnica pri Mariboru 43A</t>
  </si>
  <si>
    <t>2212 Šentilj v Slov. gor.</t>
  </si>
  <si>
    <t>Maistrova ul. 2</t>
  </si>
  <si>
    <t>2213 Zgornja Velka</t>
  </si>
  <si>
    <t>Zg. Velka 41 c</t>
  </si>
  <si>
    <t>2230 Lenart</t>
  </si>
  <si>
    <t>Logistična pošta</t>
  </si>
  <si>
    <t>Partizanska c.14</t>
  </si>
  <si>
    <t>2232 Voličina</t>
  </si>
  <si>
    <t>Sp. Voličina 87</t>
  </si>
  <si>
    <t>2234 Benedikt</t>
  </si>
  <si>
    <t>Čolnikov trg 9</t>
  </si>
  <si>
    <t>2235 Sveta Trojica v Slov. gor.</t>
  </si>
  <si>
    <t>Trojiški trg 4</t>
  </si>
  <si>
    <t>2236 Cerkvenjak</t>
  </si>
  <si>
    <t>Cerkvenjak 25</t>
  </si>
  <si>
    <t>2241 Spodnji Duplek</t>
  </si>
  <si>
    <t>Cesta k Dravi 5</t>
  </si>
  <si>
    <t>2310 Slovenska Bistrica</t>
  </si>
  <si>
    <t>Vošnjakova 2</t>
  </si>
  <si>
    <t>2311 Hoče</t>
  </si>
  <si>
    <t>Pohorska c. 20</t>
  </si>
  <si>
    <t>2312 Orehova vas</t>
  </si>
  <si>
    <t>Mariborska cesta 37</t>
  </si>
  <si>
    <t>2317 Oplotnica</t>
  </si>
  <si>
    <t>Ul. Poh. bataljona 8</t>
  </si>
  <si>
    <t>2319 Poljčane</t>
  </si>
  <si>
    <t>Bistriška cesta 26</t>
  </si>
  <si>
    <t>2327 Rače</t>
  </si>
  <si>
    <t>Ljubljanska 14</t>
  </si>
  <si>
    <t>2341 Limbuš</t>
  </si>
  <si>
    <t>Lackova c. 216</t>
  </si>
  <si>
    <t>2342 Ruše</t>
  </si>
  <si>
    <t>Falska 7 a</t>
  </si>
  <si>
    <t>2344 Lovrenc na Pohorju</t>
  </si>
  <si>
    <t>Spodnji trg 7</t>
  </si>
  <si>
    <t>2351 Kamnica</t>
  </si>
  <si>
    <t>C. v Rošpoh 18</t>
  </si>
  <si>
    <t>2352 Selnica ob Dravi</t>
  </si>
  <si>
    <t>Slovenski trg 4 a</t>
  </si>
  <si>
    <t>1 x mesečno</t>
  </si>
  <si>
    <t>Počitniška enota BOLFENK POHORJE</t>
  </si>
  <si>
    <t>Počitniška enota</t>
  </si>
  <si>
    <t>Hočko Pohorje 126, 2208 Hočko Pohorje</t>
  </si>
  <si>
    <t>Čas čiščenja od 10.00 do 13.00</t>
  </si>
  <si>
    <t>Po naročilu</t>
  </si>
  <si>
    <t>SSL - PE Maribor</t>
  </si>
  <si>
    <t>Upokojenci PS - sanitarije</t>
  </si>
  <si>
    <t>SSL – IKT rešitve</t>
  </si>
  <si>
    <t>Drugo</t>
  </si>
  <si>
    <t>Upokojenci PS</t>
  </si>
  <si>
    <t>PE Maribor, Intereuropa</t>
  </si>
  <si>
    <t>Tržaška 43, Maribor</t>
  </si>
  <si>
    <t>Scorpio IT - sanitarije</t>
  </si>
  <si>
    <t>Scorpio IT</t>
  </si>
  <si>
    <t>Podsklop 1/3</t>
  </si>
  <si>
    <t>Logistični center Hoče</t>
  </si>
  <si>
    <t>PLC</t>
  </si>
  <si>
    <t>Miklavška 65, 2311 Hoče</t>
  </si>
  <si>
    <t>Sanitarije</t>
  </si>
  <si>
    <t>Skladiščni prostor</t>
  </si>
  <si>
    <t>Pisarne in hodniki</t>
  </si>
  <si>
    <t>Garderobe: M+Ž</t>
  </si>
  <si>
    <t>PLC Maribor</t>
  </si>
  <si>
    <t>Zagrebška cesta 106, 2000 Maribor</t>
  </si>
  <si>
    <t>Mala, velika sejna soba in informatika (sistemski prostor, učilnica, laboratorij</t>
  </si>
  <si>
    <t>Po potrebi</t>
  </si>
  <si>
    <t>Paketni sorter; strojno usmerjanje; ročno usmerjanje (tudi mokro čiščenje); Pri čiščenju okolice po potrebi tudi pranje pralnih površin - okolica objekta je 1m od objekta, vhodi PLC, pošta, sprejem, stopnice in rampe pred vhodi; 4 ure/dan - fizično zahtevno delo</t>
  </si>
  <si>
    <t>370 + XX študentov</t>
  </si>
  <si>
    <t>Ekspedit pritličje, hala linijski stroj, (zajema tudi strojno (mokro) čiščenje tal)</t>
  </si>
  <si>
    <t>Ekspedit, skl. logistika 1. etaža, garderobe</t>
  </si>
  <si>
    <t>Vse pisarne, informatika, najemniki (MJU, IPPS, VNC), nova hala, itd.</t>
  </si>
  <si>
    <t>2 x tedensko</t>
  </si>
  <si>
    <t>2 x dnevno - 6 x tedensko</t>
  </si>
  <si>
    <t>2 x dnevno - 5 x tedensko</t>
  </si>
  <si>
    <t>Stopnišča, delavnice, dvigala, prostor pod paketnim sorterjem, polnilnica za viličarje</t>
  </si>
  <si>
    <t>Čiščenje steklene fasade</t>
  </si>
  <si>
    <t>Čiščenje žaluzij, okenskih rešetk, svetlobnih napisov, itd.</t>
  </si>
  <si>
    <t>Generalno čiščenje kotlovnic, arhiva</t>
  </si>
  <si>
    <t>Paketni sorter, strojno usmerjanje, ročno usmerjanje (tudi mokro čiščenje), pošta 2102 Maribor</t>
  </si>
  <si>
    <t>Sklop 2</t>
  </si>
  <si>
    <t>PE Celje, področje Celja z okolico</t>
  </si>
  <si>
    <t>Podsklop 2/1</t>
  </si>
  <si>
    <t>Celje z okolico in Radeče</t>
  </si>
  <si>
    <t>1433 Radeče</t>
  </si>
  <si>
    <t>Pot na brod 11a</t>
  </si>
  <si>
    <t>3101 Celje</t>
  </si>
  <si>
    <t>Krekov trg 9</t>
  </si>
  <si>
    <t>3102 Celje</t>
  </si>
  <si>
    <t>Gaji 29</t>
  </si>
  <si>
    <t>3103 Celje</t>
  </si>
  <si>
    <t>Ul. Frankolovskih žrtev 44</t>
  </si>
  <si>
    <t>3104 Celje</t>
  </si>
  <si>
    <t>Ul. V. Prekomorske brigade 2</t>
  </si>
  <si>
    <t>3105 Celje</t>
  </si>
  <si>
    <t>Pucova ul. 9c</t>
  </si>
  <si>
    <t>3106 Celje</t>
  </si>
  <si>
    <t>Ul. bratov Vošnjakov 12</t>
  </si>
  <si>
    <t>3270 Laško</t>
  </si>
  <si>
    <t>Trubarjeva 9</t>
  </si>
  <si>
    <t>Uprava PE Celje (+IPPS)</t>
  </si>
  <si>
    <t>Najemniki (prazno za oddajo urejeno in neurejeno s stopniščem do mansarde)</t>
  </si>
  <si>
    <t>Podsklop 2/2</t>
  </si>
  <si>
    <t>Spodnja in zgornja Savinjska dolina ter Šaleška dolina</t>
  </si>
  <si>
    <t>3301 Petrovče</t>
  </si>
  <si>
    <t>Petrovče 33</t>
  </si>
  <si>
    <t>3305 Vransko</t>
  </si>
  <si>
    <t>Vransko 59</t>
  </si>
  <si>
    <t>3310 Žalec</t>
  </si>
  <si>
    <t>Heroja Staneta 1</t>
  </si>
  <si>
    <t>3313 Polzela</t>
  </si>
  <si>
    <t>Polzela 11b</t>
  </si>
  <si>
    <t>3320 Velenje</t>
  </si>
  <si>
    <t>Kidričeva 2a</t>
  </si>
  <si>
    <t>3323 Velenje</t>
  </si>
  <si>
    <t>Partizanska 2a</t>
  </si>
  <si>
    <t>3325 Šoštanj</t>
  </si>
  <si>
    <t>Aškerčeva 5f</t>
  </si>
  <si>
    <t>3327 Šmartno ob Paki</t>
  </si>
  <si>
    <t>Šmartno ob Paki 84c</t>
  </si>
  <si>
    <t>3330 Mozirje</t>
  </si>
  <si>
    <t>Savinjska cesta 3</t>
  </si>
  <si>
    <t>3331 Nazarje - dislocirana enota dostave</t>
  </si>
  <si>
    <t>Prihova 56</t>
  </si>
  <si>
    <t>3331 Nazarje</t>
  </si>
  <si>
    <t>Zadrečka cesta 2</t>
  </si>
  <si>
    <t>3333 Ljubno ob Savinji</t>
  </si>
  <si>
    <t>Foršt 6</t>
  </si>
  <si>
    <t>3334 Luče</t>
  </si>
  <si>
    <t>Luče 1</t>
  </si>
  <si>
    <t>3342 Gornji Grad</t>
  </si>
  <si>
    <t>Attemsov trg 9</t>
  </si>
  <si>
    <t>Podsklop 2/3</t>
  </si>
  <si>
    <t>Celje v smeri Loče pri Poljčanah in Kozjansko</t>
  </si>
  <si>
    <t>3210 Slovenske Konjice</t>
  </si>
  <si>
    <t>Mestni trg 3a</t>
  </si>
  <si>
    <t>3212 Vojnik</t>
  </si>
  <si>
    <t>Celjska cesta 24b</t>
  </si>
  <si>
    <t>3214 Zreče</t>
  </si>
  <si>
    <t>Cesta na Roglo 9b</t>
  </si>
  <si>
    <t>3215 Loče</t>
  </si>
  <si>
    <t>Stari trg 15a</t>
  </si>
  <si>
    <t>3225 Planina pri Sevnici</t>
  </si>
  <si>
    <t>Planina pri Sevnici 36</t>
  </si>
  <si>
    <t>3230 Šentjur</t>
  </si>
  <si>
    <t>Mestni trg 5a</t>
  </si>
  <si>
    <t>3240 Šmarje pri Jelšah</t>
  </si>
  <si>
    <t>Aškerčev trg 26</t>
  </si>
  <si>
    <t>3250 Rogaška Slatina</t>
  </si>
  <si>
    <t>Kidričeva 3</t>
  </si>
  <si>
    <t>Negonje 35</t>
  </si>
  <si>
    <t>3254 Podčetrtek</t>
  </si>
  <si>
    <t>Zdraviliška cesta 27c</t>
  </si>
  <si>
    <t>3260 Kozje</t>
  </si>
  <si>
    <t>Kozje 138a</t>
  </si>
  <si>
    <t>3263 Gorica pri Slivnici</t>
  </si>
  <si>
    <t>Gorica pri Slivnici 72</t>
  </si>
  <si>
    <t>Sklop 3</t>
  </si>
  <si>
    <t>PE Celje, področje Novega mesta</t>
  </si>
  <si>
    <t>Podsklop 3/1</t>
  </si>
  <si>
    <t>Bela Krajina</t>
  </si>
  <si>
    <t>8330 Metlika</t>
  </si>
  <si>
    <t>Naselje Borisa Kidriča 2</t>
  </si>
  <si>
    <t>8333 Semič</t>
  </si>
  <si>
    <t>Črnomaljska cesta 2</t>
  </si>
  <si>
    <t>8340 Črnomelj</t>
  </si>
  <si>
    <t>Kolodvorska 30a</t>
  </si>
  <si>
    <t>Podsklop 3/2</t>
  </si>
  <si>
    <t>Posavje</t>
  </si>
  <si>
    <t>8250 Brežice</t>
  </si>
  <si>
    <t>Ulica stare pravde 34</t>
  </si>
  <si>
    <t>8261 Jesenice na Dolenjskem</t>
  </si>
  <si>
    <t>Jesenice na Dol. 9</t>
  </si>
  <si>
    <t>8270 Krško</t>
  </si>
  <si>
    <t>CKŽ 135 c</t>
  </si>
  <si>
    <t>8271 Krško</t>
  </si>
  <si>
    <t>Trg Matije Gubca 1</t>
  </si>
  <si>
    <t>8280 Brestanica</t>
  </si>
  <si>
    <t>Cesta prvih borcev 12</t>
  </si>
  <si>
    <t>8290 Sevnica</t>
  </si>
  <si>
    <t>Trg svobode 9</t>
  </si>
  <si>
    <t>8350 Dolenjske Toplice</t>
  </si>
  <si>
    <t>Zdraviliški trg 3</t>
  </si>
  <si>
    <t>Podsklop 3/3</t>
  </si>
  <si>
    <t>Dolenjska</t>
  </si>
  <si>
    <t>8102 Novo mesto-Drska</t>
  </si>
  <si>
    <t>Slavka Gruma 7</t>
  </si>
  <si>
    <t>8104 Novo mesto-BTC</t>
  </si>
  <si>
    <t>Ljubljanska c. 27</t>
  </si>
  <si>
    <t>8105 Novo mesto - pošta</t>
  </si>
  <si>
    <t>Novi trg 7</t>
  </si>
  <si>
    <t>8105 Novo mesto-uprava</t>
  </si>
  <si>
    <t>8210 Trebnje - CSD</t>
  </si>
  <si>
    <t>Goliev trg 11</t>
  </si>
  <si>
    <t>8210 Trebnje</t>
  </si>
  <si>
    <t>8210 Trebnje - skupno stop</t>
  </si>
  <si>
    <t>8220 Šmarješke Toplice</t>
  </si>
  <si>
    <t>Šmarješke Toplice 115</t>
  </si>
  <si>
    <t>8230 Mokronog</t>
  </si>
  <si>
    <t>Pod gradom 2</t>
  </si>
  <si>
    <t>8233 Mirna</t>
  </si>
  <si>
    <t>Cesta na Fužine 3</t>
  </si>
  <si>
    <t>8275 Škocjan</t>
  </si>
  <si>
    <t>PG</t>
  </si>
  <si>
    <t>Pogodbena pošta</t>
  </si>
  <si>
    <t>Škocjan 33</t>
  </si>
  <si>
    <t>8310 Šentjernej</t>
  </si>
  <si>
    <t>Prvomajska cesta 3</t>
  </si>
  <si>
    <t>8351 Straža</t>
  </si>
  <si>
    <t>Ul. talcev 7</t>
  </si>
  <si>
    <t>8360 Žužemberk</t>
  </si>
  <si>
    <t>Grajski trg 29</t>
  </si>
  <si>
    <t>Pošta 8101 Novo mesto - Cikava</t>
  </si>
  <si>
    <t>Podbevškova ulica 17a</t>
  </si>
  <si>
    <t>Sklop 4</t>
  </si>
  <si>
    <t>PE Koper, področje Kopra z okolico, Postojne, Ajdovščine in Nove Gorice</t>
  </si>
  <si>
    <t>Podsklop 4/1</t>
  </si>
  <si>
    <t>Področje Kopra z okolico</t>
  </si>
  <si>
    <t>6101 Koper</t>
  </si>
  <si>
    <t>Pristaniška 43a, Koper</t>
  </si>
  <si>
    <t>4 x tedensko</t>
  </si>
  <si>
    <t>6103 Koper</t>
  </si>
  <si>
    <t>Beblerjeva ulica 7, 6000 Koper</t>
  </si>
  <si>
    <t>6104 Koper</t>
  </si>
  <si>
    <t>Kolodvorska cesta 9, 6000 Koper</t>
  </si>
  <si>
    <t>6105 Koper</t>
  </si>
  <si>
    <t>Cesta Marežanskega upora 4, 6000 Koper</t>
  </si>
  <si>
    <t>6271 Dekani</t>
  </si>
  <si>
    <t>Dekani 209, 6271 Dekani</t>
  </si>
  <si>
    <t>6272 Gračišče</t>
  </si>
  <si>
    <t>Gračišče 4, 6272 Gračišče</t>
  </si>
  <si>
    <t>6274 Šmarje</t>
  </si>
  <si>
    <t>Šmarje 89, 6274 Šmarje</t>
  </si>
  <si>
    <t>6275 Črni Kal</t>
  </si>
  <si>
    <t>Črni Kal 70, 6275 Črni Kal</t>
  </si>
  <si>
    <t>6276 Pobegi</t>
  </si>
  <si>
    <t>Cesta I. Istrske brigade 59, 6276 Pobegi</t>
  </si>
  <si>
    <t>6280 Ankaran</t>
  </si>
  <si>
    <t>Regentova ulica 2, 6280 Ankaran</t>
  </si>
  <si>
    <t>6281 Škofije</t>
  </si>
  <si>
    <t>Spodnje Škofije207, 6281 Škofije</t>
  </si>
  <si>
    <t>6310 Izola</t>
  </si>
  <si>
    <t>Cankarjev drevored 1, 6310 Izola</t>
  </si>
  <si>
    <t>Cankarjev drevored 1, Izola</t>
  </si>
  <si>
    <t>Počitniška enota IZOLA - stopnišče</t>
  </si>
  <si>
    <t>6311 Izola</t>
  </si>
  <si>
    <t>Morova ulica 25 e, 6311 Izola</t>
  </si>
  <si>
    <t>6320 Portorož</t>
  </si>
  <si>
    <t>Liminjanska 115, 6320 Portorož</t>
  </si>
  <si>
    <t>Obala 107, 6320 Portorož</t>
  </si>
  <si>
    <t>Počitniška enota PORTOROŽ BERNARDIN št. 1</t>
  </si>
  <si>
    <t>Bernardinska reber 2, Portorož</t>
  </si>
  <si>
    <t>Počitniška enota PORTOROŽ BERNARDIN št. 2</t>
  </si>
  <si>
    <t>6322 Portorož</t>
  </si>
  <si>
    <t>Obala 43a, 6322 Portorož</t>
  </si>
  <si>
    <t>6330 Piran</t>
  </si>
  <si>
    <t>Cankarjevo nabrežje 5, 6330 Piran</t>
  </si>
  <si>
    <t>Počitniška enota PIRAN</t>
  </si>
  <si>
    <t>Cankarjevo nabrežje 5, Piran</t>
  </si>
  <si>
    <t>6333 Sečovlje</t>
  </si>
  <si>
    <t>Sečovlje 19, 6333 Sečovlje</t>
  </si>
  <si>
    <t>Podsklop 4/2</t>
  </si>
  <si>
    <t>Postojna</t>
  </si>
  <si>
    <t>6210 Sežana</t>
  </si>
  <si>
    <t>Partizanska cesta 48 a, 6210 Sežana</t>
  </si>
  <si>
    <t>6215 Divača</t>
  </si>
  <si>
    <t>Kraška cesta 77, 6215 Divača</t>
  </si>
  <si>
    <t>6222 Štanjel</t>
  </si>
  <si>
    <t>Štanjel 42c, 6222 Štanjel</t>
  </si>
  <si>
    <t>6223 Komen</t>
  </si>
  <si>
    <t>Komen 118 d, 6223 Komen</t>
  </si>
  <si>
    <t>6230 Postojna</t>
  </si>
  <si>
    <t>Ulica 1.maja 2 a, 6230 Postojna</t>
  </si>
  <si>
    <t>6240 Kozina</t>
  </si>
  <si>
    <t>Rodiška cesta 3, 6240 Kozina</t>
  </si>
  <si>
    <t>6244 Podgrad</t>
  </si>
  <si>
    <t>Podgrad 16, 6244 Podgrad</t>
  </si>
  <si>
    <t>6250 Ilirska Bistrica</t>
  </si>
  <si>
    <t>Bazoviška cesta 17, 6250 Ilirska Bistrica</t>
  </si>
  <si>
    <t>6251 Ilirska Bistrica-Trnovo</t>
  </si>
  <si>
    <t>Vilharjeva cesta 4, 6251 Ilirska Bistrica-Trnovo</t>
  </si>
  <si>
    <t>6257 Pivka</t>
  </si>
  <si>
    <t>Prečna ulica 1, 6257 Pivka</t>
  </si>
  <si>
    <t>Sežana - terminal</t>
  </si>
  <si>
    <t>Partizanska cesta 129, Sežana</t>
  </si>
  <si>
    <t>Podsklop 4/3</t>
  </si>
  <si>
    <t>Ajdovščina</t>
  </si>
  <si>
    <t>5216 Most na Soči</t>
  </si>
  <si>
    <t>Most na Soči 5, 5216 Most na Soči</t>
  </si>
  <si>
    <t>5220 Tolmin</t>
  </si>
  <si>
    <t>Trg Maršala Tita 10, 5220 Tolmin</t>
  </si>
  <si>
    <t>5222 Kobarid</t>
  </si>
  <si>
    <t>Markova ulica 18, 5222 Kobarid</t>
  </si>
  <si>
    <t>5230 Bovec</t>
  </si>
  <si>
    <t>Trg Golobarskih žrtev 9, 5230 Bovec</t>
  </si>
  <si>
    <t>5270 Ajdovščina</t>
  </si>
  <si>
    <t>Goriška 24, 5270 Ajdovščina</t>
  </si>
  <si>
    <t>5271 Vipava</t>
  </si>
  <si>
    <t>Glavni trg 16a, 5271 Vipava</t>
  </si>
  <si>
    <t>5273 Col</t>
  </si>
  <si>
    <t>Col 78</t>
  </si>
  <si>
    <t>5280 Idrija</t>
  </si>
  <si>
    <t>Lapajnetova ul.</t>
  </si>
  <si>
    <t>Vodnikova ulica 1, 5280 Idrija</t>
  </si>
  <si>
    <t>5282 Cerkno</t>
  </si>
  <si>
    <t>Bevkova ulica 9, 5282 Cerkno</t>
  </si>
  <si>
    <t>5296 Kostanjevica</t>
  </si>
  <si>
    <t>Kostanjevica na Krasu 75</t>
  </si>
  <si>
    <t>Počitniška enota BOVEC št. 3</t>
  </si>
  <si>
    <t>Trg Golobarskih žrtev 9, Bovec</t>
  </si>
  <si>
    <t>Počitniška enota BOVEC št. 2</t>
  </si>
  <si>
    <t>Počitniška enota BOVEC št. 1</t>
  </si>
  <si>
    <t>Počitniška enota BOVEC - hodnik in stopnišče</t>
  </si>
  <si>
    <t>Podsklop 4/4</t>
  </si>
  <si>
    <t>Nova Gorica</t>
  </si>
  <si>
    <t>5101 Nova Gorica</t>
  </si>
  <si>
    <t>Kidričeva ulica 19, 5000 Nova Gorica</t>
  </si>
  <si>
    <t>5102 Nova Gorica</t>
  </si>
  <si>
    <t>Industrijska cesta 2, 5000 Nova Gorica</t>
  </si>
  <si>
    <t>5213 Kanal</t>
  </si>
  <si>
    <t>Gradnikova ulica 2, 5213 Kanal</t>
  </si>
  <si>
    <t>5250 Solkan</t>
  </si>
  <si>
    <t>Ulica IX.Korpusa 84, 5250 Solkan</t>
  </si>
  <si>
    <t>5251 Grgar</t>
  </si>
  <si>
    <t>Grgar 28, 5251 Grgar</t>
  </si>
  <si>
    <t>5261 Šempas</t>
  </si>
  <si>
    <t>Šempas 52 b, 5261 Šempas</t>
  </si>
  <si>
    <t>5290 Šempeter pri Gorici</t>
  </si>
  <si>
    <t>Vrtojbenska ulica 19 c, 5290 Šempeter</t>
  </si>
  <si>
    <t>5291 Miren</t>
  </si>
  <si>
    <t>Miren 125 c, 5291 Miren</t>
  </si>
  <si>
    <t>5292 Renče</t>
  </si>
  <si>
    <t>Renče 16, 5292 Renče</t>
  </si>
  <si>
    <t>5294 Dornberk</t>
  </si>
  <si>
    <t>Bojana Vodopivca 5, 5294 Dornberk</t>
  </si>
  <si>
    <t>5295 Branik</t>
  </si>
  <si>
    <t>Branik 46 a, 5295 Branik</t>
  </si>
  <si>
    <t>strokovne službe v Novi Gorici</t>
  </si>
  <si>
    <t>Čiščenje stopnišč, garaž, kleti, itd. , m2</t>
  </si>
  <si>
    <t>Trg 25. maja 2</t>
  </si>
  <si>
    <t>Sklop 5</t>
  </si>
  <si>
    <t>PE Ljubljana, področje Ljubljane z okolico</t>
  </si>
  <si>
    <t>Podsklop 5/1</t>
  </si>
  <si>
    <t>Območje LJUBLJANE in okolice</t>
  </si>
  <si>
    <t>1101 Ljubljana</t>
  </si>
  <si>
    <t>Slovenska cesta 32</t>
  </si>
  <si>
    <t>1104 Ljubljana</t>
  </si>
  <si>
    <t>Prevzemna pošta</t>
  </si>
  <si>
    <t>Poljanski nasip 30</t>
  </si>
  <si>
    <t>1106 Ljubljana</t>
  </si>
  <si>
    <t>Pražakova ulica 3</t>
  </si>
  <si>
    <t>1107 Ljubljana</t>
  </si>
  <si>
    <t>Celovška cesta 121</t>
  </si>
  <si>
    <t>1108 Ljubljana</t>
  </si>
  <si>
    <t>Dolenjska cesta 43</t>
  </si>
  <si>
    <t>1110 Ljubljana</t>
  </si>
  <si>
    <t>Zaloška cesta 57</t>
  </si>
  <si>
    <t>1111 Ljubljana</t>
  </si>
  <si>
    <t>Tržaška 68a</t>
  </si>
  <si>
    <t>1113 Ljubljana</t>
  </si>
  <si>
    <t>Dunajska cesta 141</t>
  </si>
  <si>
    <t>1115 Ljubljana</t>
  </si>
  <si>
    <t>Riharjeva cesta 38</t>
  </si>
  <si>
    <t>1116 Ljubljana</t>
  </si>
  <si>
    <t>Dunajska cesta 19</t>
  </si>
  <si>
    <t>1117 Ljubljana</t>
  </si>
  <si>
    <t>Vodnikova cesta 235</t>
  </si>
  <si>
    <t>1118 Ljubljana</t>
  </si>
  <si>
    <t>Ulica bratov Učakar 52</t>
  </si>
  <si>
    <t>1119 Ljubljana</t>
  </si>
  <si>
    <t>Litijska cesta 38</t>
  </si>
  <si>
    <t>1120 Ljubljana</t>
  </si>
  <si>
    <t>Nove Fužine 33</t>
  </si>
  <si>
    <t>1122 Ljubljana</t>
  </si>
  <si>
    <t>Šmartinska cesta 152</t>
  </si>
  <si>
    <t>1124 Ljubljana</t>
  </si>
  <si>
    <t>Resljeva cesta 14</t>
  </si>
  <si>
    <t>1125 Ljubljana</t>
  </si>
  <si>
    <t>Pot za Brdom 100</t>
  </si>
  <si>
    <t>1129 Ljubljana</t>
  </si>
  <si>
    <t>Zaloška cesta 275 a</t>
  </si>
  <si>
    <t>1130 Ljubljana</t>
  </si>
  <si>
    <t>Štihova ulica 24</t>
  </si>
  <si>
    <t>1131 Ljubljana</t>
  </si>
  <si>
    <t>Dunajska cesta 198a</t>
  </si>
  <si>
    <t>1132 Ljubljana</t>
  </si>
  <si>
    <t>Celovška cesta 73</t>
  </si>
  <si>
    <t>1133 Ljubljana (Brod)</t>
  </si>
  <si>
    <t>Tacenska cesta 133</t>
  </si>
  <si>
    <t>1210 Ljubljana - Šentvid</t>
  </si>
  <si>
    <t>Prušnikova ulica 2</t>
  </si>
  <si>
    <t>1211 Ljubljana - Šmartno</t>
  </si>
  <si>
    <t>Cesta v Gameljne 6</t>
  </si>
  <si>
    <t>1231 Ljubljana - Črnuče</t>
  </si>
  <si>
    <t>Dunajska cesta 361</t>
  </si>
  <si>
    <t>1260 Ljubljana - Polje</t>
  </si>
  <si>
    <t>Zadobrovška cesta 14</t>
  </si>
  <si>
    <t>1262 Dol pri Ljubljani</t>
  </si>
  <si>
    <t>Videm 54</t>
  </si>
  <si>
    <t>1291 Škofljica</t>
  </si>
  <si>
    <t>Ob pošti 25</t>
  </si>
  <si>
    <t>1292 Ig</t>
  </si>
  <si>
    <t>Govekarja ulica 12</t>
  </si>
  <si>
    <t>1351 Brezovica</t>
  </si>
  <si>
    <t>Podpeška 20</t>
  </si>
  <si>
    <t>1354 Horjul</t>
  </si>
  <si>
    <t>Horjul 57</t>
  </si>
  <si>
    <t>1355 Polhov Gradec</t>
  </si>
  <si>
    <t>Polhov Gradec 16</t>
  </si>
  <si>
    <t>1356 Dobrova</t>
  </si>
  <si>
    <t>Stara cesta 14</t>
  </si>
  <si>
    <t>1357 Notranje Gorice</t>
  </si>
  <si>
    <t>Podpeška cesta 380</t>
  </si>
  <si>
    <t>Uprava PE</t>
  </si>
  <si>
    <t>Čopova 11</t>
  </si>
  <si>
    <t>Klicni center, Pisarniški del 2 nadstropje</t>
  </si>
  <si>
    <t>IPPS pisarne</t>
  </si>
  <si>
    <t>Podsklop 5/2</t>
  </si>
  <si>
    <t>Območje DOMŽAL in KAMNIKA</t>
  </si>
  <si>
    <t>1215 Medvode</t>
  </si>
  <si>
    <t>Cesta ob Sori 5</t>
  </si>
  <si>
    <t>1217 Vodice</t>
  </si>
  <si>
    <t>Kopitarjev trg 1</t>
  </si>
  <si>
    <t>1218 Komenda</t>
  </si>
  <si>
    <t>Glavarjeva cesta 39</t>
  </si>
  <si>
    <t>1225 Lukovica</t>
  </si>
  <si>
    <t>Obrtniška ulica 1</t>
  </si>
  <si>
    <t>1230 Domžale</t>
  </si>
  <si>
    <t>Ljubljanska cesta 74</t>
  </si>
  <si>
    <t>1234 Mengeš</t>
  </si>
  <si>
    <t>Trdinov trg 8</t>
  </si>
  <si>
    <t>1235 Radomlje</t>
  </si>
  <si>
    <t>Cesta Borcev 3</t>
  </si>
  <si>
    <t>1236 Trzin</t>
  </si>
  <si>
    <t>Blatnica 1</t>
  </si>
  <si>
    <t>1240 Kamnik</t>
  </si>
  <si>
    <t>Glavni trg 27</t>
  </si>
  <si>
    <t>1241 Kamnik</t>
  </si>
  <si>
    <t>Ljubljanska cesta 14a</t>
  </si>
  <si>
    <t>1242 Stahovica</t>
  </si>
  <si>
    <t>Zgornje Stranje 23</t>
  </si>
  <si>
    <t>1251 Moravče</t>
  </si>
  <si>
    <t>Vegova ulica 1</t>
  </si>
  <si>
    <t>Podsklop 5/3</t>
  </si>
  <si>
    <t>Območje Litije in Zasavja</t>
  </si>
  <si>
    <t>1270 Litija</t>
  </si>
  <si>
    <t>Breg pri Litiji 50 127001</t>
  </si>
  <si>
    <t>Ulica Mire Pregljeve 6</t>
  </si>
  <si>
    <t>1275 Šmartno pri Litiji</t>
  </si>
  <si>
    <t>Pungart 20</t>
  </si>
  <si>
    <t>1281 Kresnice</t>
  </si>
  <si>
    <t>Kresnice 106</t>
  </si>
  <si>
    <t>1410 Zagorje ob Savi</t>
  </si>
  <si>
    <t>Cesta zmage 28</t>
  </si>
  <si>
    <t>1411 Izlake</t>
  </si>
  <si>
    <t>Izlake 7</t>
  </si>
  <si>
    <t>1420 Trbovlje - IO</t>
  </si>
  <si>
    <t>Kolonija 1. maja 10 a</t>
  </si>
  <si>
    <t>1420 Trbovlje</t>
  </si>
  <si>
    <t>Trg revolucije 27</t>
  </si>
  <si>
    <t>1422 Trbovlje</t>
  </si>
  <si>
    <t>Trg Franca Fakina 4</t>
  </si>
  <si>
    <t>1430 Hrastnik</t>
  </si>
  <si>
    <t>Trg Franca Kozarja 14a</t>
  </si>
  <si>
    <t>Podsklop 5/4</t>
  </si>
  <si>
    <t>PLC Ljubljana</t>
  </si>
  <si>
    <t>GLAVNI OBJEKT - garderobe</t>
  </si>
  <si>
    <t>PLC Ljubljana, Cesta v Mestni log 81, 1000 Ljubljana</t>
  </si>
  <si>
    <t>Kompletno čiščenje</t>
  </si>
  <si>
    <t>GLAVNI OBJEKT - recepcija</t>
  </si>
  <si>
    <t>GLAVNI OBJEKT - okolica stavbe</t>
  </si>
  <si>
    <t>GLAVNI OBJEKT - proizvodna hala (paketni usmernik)</t>
  </si>
  <si>
    <t>Pometanje, strojno mokro čiščene tal (pod drčami z vodnim sesalcem). Čiščenje bo razdeljeno v 3 sklope.</t>
  </si>
  <si>
    <t>GLAVNI OBJEKT - trezor, Izmenjalna pošta</t>
  </si>
  <si>
    <t>NOVA SKLADIŠČNA HALA ŠIKA - skladiščni prostori</t>
  </si>
  <si>
    <t>SKLADIŠČNA HALA - skladiščna hala + kontejnerska pisarna</t>
  </si>
  <si>
    <t>PROMETNE PISARNE PRI GLAVNI CESTI - Pisarne + izdaja dokumentov</t>
  </si>
  <si>
    <t>GLAVNI OBJEKT - predelava, pošta 1102, klicni center, poštni predali, paketna dostava, carina, pisarne, sejne sobe, apu</t>
  </si>
  <si>
    <t>GLAVNI OBJEKT - stopnice, hodniki, ekspedit</t>
  </si>
  <si>
    <t>Pometanje,mokro čiščenje</t>
  </si>
  <si>
    <t>MITOZA NA LETALIŠKI CESTI - Pisarne</t>
  </si>
  <si>
    <t>MITOZA NA LETALIŠKI CESTI - skladiščni prostori</t>
  </si>
  <si>
    <t>NOVA SKLADIŠČNA HALA ŠIKA - Pisarne</t>
  </si>
  <si>
    <t>GLAVNI OBJEKT - sanitarije</t>
  </si>
  <si>
    <t>Čiščenje vseh uporabnih povrsin, čiščenje sanitarne opreme, dodajanje mila, papirnatih brisač, wc papirja, osvežilcev zraka, praznjenje smeti, mokro pomivanje</t>
  </si>
  <si>
    <t>3 x dnevno - 6 x tedensko</t>
  </si>
  <si>
    <t>810 zaposlenih + 80 študentov +cca 120 pogodbenih voznikov</t>
  </si>
  <si>
    <t>GLAVNI OBJEKT - stiskalnica za karton in papir</t>
  </si>
  <si>
    <t>NOVA SKLADIŠČNA HALA ŠIKA - sanitarije</t>
  </si>
  <si>
    <t>Čiščenje vseh uporabnih povrsin, čiščenje sanitarne opreme, dodajanje mila,papirnatih brisač,wc papir,osvežilec zraka, praznjenje smeti, mokro pomivanje</t>
  </si>
  <si>
    <t>GLAVNI OBJEKT - restavracija</t>
  </si>
  <si>
    <t>MITOZA NA LETALIŠKI CESTI - sanitarije</t>
  </si>
  <si>
    <t>SKLADIŠČNA HALA - Čiščenje šotora</t>
  </si>
  <si>
    <t>GLAVNI OBJEKT - Obrtne delavnice</t>
  </si>
  <si>
    <t>Pometanje</t>
  </si>
  <si>
    <t>MITOZA NA LETALIŠKI CESTI - garderobe</t>
  </si>
  <si>
    <t>NOVA SKLADIŠČNA HALA ŠIKA - garderobe</t>
  </si>
  <si>
    <t>NOVA SKLADIŠČNA HALA ŠIKA - Polnilnica akumulatorjev</t>
  </si>
  <si>
    <t>GLAVNI OBJEKT - strojnice</t>
  </si>
  <si>
    <t>NOVA SKLADIŠČNA HALA ŠIKA - Toplotna postaja</t>
  </si>
  <si>
    <t>Objekt PLC Ljubljana</t>
  </si>
  <si>
    <t>Čiščenje steklene fasade in oken na stekleni fasadi - obojestransko. Čiščenje se izvaja z avtodvigalom. Izvajalec mora zagotoviti dvigalo.</t>
  </si>
  <si>
    <t>SKLADIŠČNA HALA - Čiščenje šotora - pranje zunanjosti</t>
  </si>
  <si>
    <t>Čiščenje/pranje zunanjosti šotora</t>
  </si>
  <si>
    <t>Sklop 6</t>
  </si>
  <si>
    <t>PE Ljubljana, območje Notranjske</t>
  </si>
  <si>
    <t>Podsklop 6/1</t>
  </si>
  <si>
    <t>Območje Notranjske</t>
  </si>
  <si>
    <t>1353 Borovnica</t>
  </si>
  <si>
    <t>Molkov trg 12</t>
  </si>
  <si>
    <t>1360 Vrhnika</t>
  </si>
  <si>
    <t>Poštna ulica 2</t>
  </si>
  <si>
    <t>1370 Logatec</t>
  </si>
  <si>
    <t>Tržaška cesta 50a</t>
  </si>
  <si>
    <t>1380 Cerknica</t>
  </si>
  <si>
    <t>Cesta 4. Maja 52</t>
  </si>
  <si>
    <t>1381 Rakek</t>
  </si>
  <si>
    <t>Partizanska cesta 8 a</t>
  </si>
  <si>
    <t>1386 Stari trg pri Ložu</t>
  </si>
  <si>
    <t>Cesta Notranjskega odreda 28</t>
  </si>
  <si>
    <t>Podsklop 6/2</t>
  </si>
  <si>
    <t>Območje Dolenjske in Kočevja</t>
  </si>
  <si>
    <t>1290 Grosuplje</t>
  </si>
  <si>
    <t>Partizanska ulica 7</t>
  </si>
  <si>
    <t>1294 Višnja Gora</t>
  </si>
  <si>
    <t>Ciglerjava ulica 25</t>
  </si>
  <si>
    <t>1295 Ivančna Gorica najeti prostor</t>
  </si>
  <si>
    <t>Ploščad osvobodilne fronte 4</t>
  </si>
  <si>
    <t>1295 Ivančna Gorica</t>
  </si>
  <si>
    <t>1296 Šentvid pri Stični</t>
  </si>
  <si>
    <t>Šentvid pri Stični 107</t>
  </si>
  <si>
    <t>1310 Ribnica</t>
  </si>
  <si>
    <t>Kolodvorska ulica 2</t>
  </si>
  <si>
    <t>1315 Velike Lašče</t>
  </si>
  <si>
    <t>Javorškova ulica 5</t>
  </si>
  <si>
    <t>1317 Sodražica</t>
  </si>
  <si>
    <t>Trg 25 maja 7</t>
  </si>
  <si>
    <t>1330 Kočevje</t>
  </si>
  <si>
    <t>Ljubljanska cesta 23</t>
  </si>
  <si>
    <t>Sklop 7</t>
  </si>
  <si>
    <t>PE Ljubljana, področje Kranja z okolico, Radovljice in Jesenic ter Škofje Loke</t>
  </si>
  <si>
    <t>Podsklop 7/1</t>
  </si>
  <si>
    <t>Kranj</t>
  </si>
  <si>
    <t>4101 Kranj</t>
  </si>
  <si>
    <t>Dražgoška 8, Kranj</t>
  </si>
  <si>
    <t>Vključeno 3 x letno čiščenje oken</t>
  </si>
  <si>
    <t>Dražgoška 8, Kranj (poslovni prostor PS)</t>
  </si>
  <si>
    <t>4102 Kranj</t>
  </si>
  <si>
    <t>Poslovna cona A2 4208 Šenčur</t>
  </si>
  <si>
    <t>4103 Kranj</t>
  </si>
  <si>
    <t>Škofjeloška c. 17, Kranj</t>
  </si>
  <si>
    <t>4104 Kranj</t>
  </si>
  <si>
    <t>Jezerska cesta 41, Kranj</t>
  </si>
  <si>
    <t>4105 Kranj</t>
  </si>
  <si>
    <t>Ulica Lojzeta Hrovata 2, Kranj</t>
  </si>
  <si>
    <t>4202 Naklo</t>
  </si>
  <si>
    <t>Glavna cesta 24</t>
  </si>
  <si>
    <t>4204 Golnik</t>
  </si>
  <si>
    <t>Golnik 36, Golnik</t>
  </si>
  <si>
    <t>4205 Preddvor</t>
  </si>
  <si>
    <t>Šiška 1, preddvor</t>
  </si>
  <si>
    <t>4207 Cerklje na Gorenjskem</t>
  </si>
  <si>
    <t>Trg Davorina jenka 10, Cerklje</t>
  </si>
  <si>
    <t>4208 Šenčur</t>
  </si>
  <si>
    <t>Gasilska c. 2a, Šenčur</t>
  </si>
  <si>
    <t>4290 Tržič</t>
  </si>
  <si>
    <t>Predilniška c. 10</t>
  </si>
  <si>
    <t>4291 Tržič</t>
  </si>
  <si>
    <t>St. Marie aux Mines 17</t>
  </si>
  <si>
    <t>Podsklop 7/2</t>
  </si>
  <si>
    <t>Radovljica in Jesenice</t>
  </si>
  <si>
    <t>4240 Radovljica</t>
  </si>
  <si>
    <t>Kranjska c. 1, Radovljica</t>
  </si>
  <si>
    <t>4244 Podnart</t>
  </si>
  <si>
    <t>Podnart 26, Podnart</t>
  </si>
  <si>
    <t>4248 Lesce</t>
  </si>
  <si>
    <t>Alpska c. 37b, Lesce</t>
  </si>
  <si>
    <t>4260 Bled</t>
  </si>
  <si>
    <t>Ljubljanska c. 10, Bled</t>
  </si>
  <si>
    <t>4264 Bohinjska Bistrica</t>
  </si>
  <si>
    <t>Trg svobode 2c, Boh. Bistrica</t>
  </si>
  <si>
    <t>4270 Jesenice</t>
  </si>
  <si>
    <t>Cesta Železarjev 6b</t>
  </si>
  <si>
    <t>4271 Jesenice</t>
  </si>
  <si>
    <t>C. Cirila Tavčarja 8, Jesenice</t>
  </si>
  <si>
    <t>4274 Žirovnica</t>
  </si>
  <si>
    <t>Žirovnica 4, Žirovnica</t>
  </si>
  <si>
    <t>4275 Begunje na Gorenjskem</t>
  </si>
  <si>
    <t>Begunje 15d, Begunje</t>
  </si>
  <si>
    <t>4280 Kranjska Gora</t>
  </si>
  <si>
    <t>Borovška c. 92, Kranjska Gora</t>
  </si>
  <si>
    <t>4281 Mojstrana</t>
  </si>
  <si>
    <t>Savska cesta 1, Mojstrana</t>
  </si>
  <si>
    <t>Počitniška enota ŠPC Kranjska Gora</t>
  </si>
  <si>
    <t>Kolodvorska 1 a, 4280 Kranjska Gora</t>
  </si>
  <si>
    <t>Počitniška enota BLED št. 3</t>
  </si>
  <si>
    <t>Počitniška enota BLED št. 1</t>
  </si>
  <si>
    <t>Počitniška enota BLED št. 2</t>
  </si>
  <si>
    <t>Počitniška enota BLED - hodnik in stopnišče</t>
  </si>
  <si>
    <t>Počitniška enota GOZD MARTULJEK št. 1</t>
  </si>
  <si>
    <t>Zg. Rute 50a, Gozd Martuljek</t>
  </si>
  <si>
    <t>Počitniška enota GOZD MARTULJEK št. 2</t>
  </si>
  <si>
    <t>Počitniška enota GOZD MARTULJEK - hodnik in stopnišče</t>
  </si>
  <si>
    <t>Podsklop 7/3</t>
  </si>
  <si>
    <t>Škofja Loka</t>
  </si>
  <si>
    <t>4220 Škofja Loka</t>
  </si>
  <si>
    <t>Frankovo naselje 68, Škofja Loka</t>
  </si>
  <si>
    <t>4221 Škofja Loka</t>
  </si>
  <si>
    <t>Kapucinski trg 14, Škofja Loka</t>
  </si>
  <si>
    <t>4224 Gorenja vas</t>
  </si>
  <si>
    <t>Poljanska cesta 65a, Gorenja vas</t>
  </si>
  <si>
    <t>4226 Žiri</t>
  </si>
  <si>
    <t>Trg osvoboditve 11, Žiri</t>
  </si>
  <si>
    <t>4228 Železniki</t>
  </si>
  <si>
    <t>Na Kresu 1, Železniki</t>
  </si>
  <si>
    <t>Sklop 8</t>
  </si>
  <si>
    <t>PE MARIBOR, Ptuj z okolico in Koroška</t>
  </si>
  <si>
    <t>Podsklop 8/1</t>
  </si>
  <si>
    <t>Ptuj z okolico</t>
  </si>
  <si>
    <t>2250 Ptuj</t>
  </si>
  <si>
    <t>Vinarski trg 1</t>
  </si>
  <si>
    <t>2251 Ptuj - Novi logistični center</t>
  </si>
  <si>
    <t>Mariborska c. 19</t>
  </si>
  <si>
    <t>2251 Ptuj</t>
  </si>
  <si>
    <t>2254 Trnovska vas</t>
  </si>
  <si>
    <t>Trnovska vas 41</t>
  </si>
  <si>
    <t>2256 Juršinci</t>
  </si>
  <si>
    <t>Juršinci 3 b</t>
  </si>
  <si>
    <t>2258 Sveti Tomaž</t>
  </si>
  <si>
    <t>Sveti Tomaž 18</t>
  </si>
  <si>
    <t>2259 Ivanjkovci</t>
  </si>
  <si>
    <t>Ivanjkovci 9 b</t>
  </si>
  <si>
    <t>2270 Ormož</t>
  </si>
  <si>
    <t>Poštna ul. 2</t>
  </si>
  <si>
    <t>2272 Gorišnica</t>
  </si>
  <si>
    <t>Gorišnica 79</t>
  </si>
  <si>
    <t>Mesečno na m2</t>
  </si>
  <si>
    <t>2277 Središče ob Dravi</t>
  </si>
  <si>
    <t>Slovenska cesta 42 a</t>
  </si>
  <si>
    <t>2281 Markovci</t>
  </si>
  <si>
    <t>Markovci 43</t>
  </si>
  <si>
    <t>2282 Cirkulane</t>
  </si>
  <si>
    <t>Cirkulane 55</t>
  </si>
  <si>
    <t>2284 Videm pri Ptuju</t>
  </si>
  <si>
    <t>Videm pri Ptuju 4b</t>
  </si>
  <si>
    <t>2322 Majšperk</t>
  </si>
  <si>
    <t>Majšperk 66 a</t>
  </si>
  <si>
    <t>2325 Kidričevo</t>
  </si>
  <si>
    <t>Kopališka ul. 2</t>
  </si>
  <si>
    <t>Podsklop 8/2</t>
  </si>
  <si>
    <t>Koroška</t>
  </si>
  <si>
    <t>2360 Radlje ob Dravi</t>
  </si>
  <si>
    <t>Mariborska cesta 4</t>
  </si>
  <si>
    <t>2363 Podvelka</t>
  </si>
  <si>
    <t>Podvelka 18</t>
  </si>
  <si>
    <t>2366 Muta</t>
  </si>
  <si>
    <t>Glavni trg 31</t>
  </si>
  <si>
    <t>2367 Vuzenica</t>
  </si>
  <si>
    <t>Mladinska 4</t>
  </si>
  <si>
    <t>2370 Dravograd</t>
  </si>
  <si>
    <t>Trg 4. julija 1</t>
  </si>
  <si>
    <t>2373 Šentjanž/Drav.</t>
  </si>
  <si>
    <t>Šentjanž pri Dravog. 75</t>
  </si>
  <si>
    <t>2380 Slovenj Gradec</t>
  </si>
  <si>
    <t>Francetova 1</t>
  </si>
  <si>
    <t>2382 Mislinja</t>
  </si>
  <si>
    <t>2390 Ravne/Koroškem</t>
  </si>
  <si>
    <t>Trg svobode 19</t>
  </si>
  <si>
    <t>2391 Prevalje</t>
  </si>
  <si>
    <t>Trg 32 a</t>
  </si>
  <si>
    <t>2392 Mežica</t>
  </si>
  <si>
    <t>Center 16</t>
  </si>
  <si>
    <t>2393 Črna na Koroškem</t>
  </si>
  <si>
    <t>2601 Šentjanž pri Dravogradu</t>
  </si>
  <si>
    <t>Šentjanž pri Dravogradu 147</t>
  </si>
  <si>
    <t>Sklop 9</t>
  </si>
  <si>
    <t>PE Maribor, Murska Sobota, Lendava, Ljutomer, Gornja Radgona</t>
  </si>
  <si>
    <t>Podsklop 9/1</t>
  </si>
  <si>
    <t>Murska Sobota z okolico</t>
  </si>
  <si>
    <t>9101 Murska Sobota</t>
  </si>
  <si>
    <t>Trg zmage 6, Murska Sobota</t>
  </si>
  <si>
    <t>9102 Murska Sobota</t>
  </si>
  <si>
    <t>Nemčavci 1d, Murska Sobota</t>
  </si>
  <si>
    <t>9201 Puconci</t>
  </si>
  <si>
    <t>Puconci 151a</t>
  </si>
  <si>
    <t>9203 Petrovci</t>
  </si>
  <si>
    <t>Petrovci 40e</t>
  </si>
  <si>
    <t>9226 Moravske Toplice</t>
  </si>
  <si>
    <t>Kranjčeva ulica 3</t>
  </si>
  <si>
    <t>9710 Dostavna točka Grad</t>
  </si>
  <si>
    <t>DOST</t>
  </si>
  <si>
    <t>Dostavna točka</t>
  </si>
  <si>
    <t>Grad 172</t>
  </si>
  <si>
    <t>Logistični center 9601 Murska Sobota</t>
  </si>
  <si>
    <t>Bakovska ulica 29 C</t>
  </si>
  <si>
    <t>Počitniška enota BOGOJINA</t>
  </si>
  <si>
    <t>Bogojina 10A, 9222 Bogojina</t>
  </si>
  <si>
    <t>Počitniška enota BOGOJINA - hodnik in stopnipšče</t>
  </si>
  <si>
    <t>1x oz. 2x mesečno</t>
  </si>
  <si>
    <t>Podsklop 9/2</t>
  </si>
  <si>
    <t>Lendava z okolico</t>
  </si>
  <si>
    <t>9220 Lendava</t>
  </si>
  <si>
    <t>Trg ljudske pravice 7</t>
  </si>
  <si>
    <t>9223 Dobrovnik</t>
  </si>
  <si>
    <t>Dobrovnik 297</t>
  </si>
  <si>
    <t>9224 Turnišče</t>
  </si>
  <si>
    <t>Štefana Kovača 97a</t>
  </si>
  <si>
    <t>9231 Beltinci</t>
  </si>
  <si>
    <t>Štefana Kovača 2</t>
  </si>
  <si>
    <t>9232 Črenšovci</t>
  </si>
  <si>
    <t>Prekmurske čete 14</t>
  </si>
  <si>
    <t>Podsklop 9/3</t>
  </si>
  <si>
    <t>Ljutomer in Gornja Radgona z okolico</t>
  </si>
  <si>
    <t>9240 Ljutomer</t>
  </si>
  <si>
    <t>Ulica Rajh Nade 2</t>
  </si>
  <si>
    <t>9244 Sv. Jurij ob Ščavnici</t>
  </si>
  <si>
    <t>Videm 28</t>
  </si>
  <si>
    <t>9250 Gornja Radgona</t>
  </si>
  <si>
    <t>Cesta na stadion 1</t>
  </si>
  <si>
    <t>9252 Radenci</t>
  </si>
  <si>
    <t>Panonska cesta 5</t>
  </si>
  <si>
    <t>Total</t>
  </si>
  <si>
    <t>Pošta 5212 Dobrovo v Brdih</t>
  </si>
  <si>
    <t>Skupaj mesečno ali na enkratno izvedbo (EUR brez DDV)</t>
  </si>
  <si>
    <t>Skupaj za 12 mesecev (EUR z DDV)</t>
  </si>
  <si>
    <t>Sklop naziv</t>
  </si>
  <si>
    <t>Število oseb</t>
  </si>
  <si>
    <t>Material</t>
  </si>
  <si>
    <t>Okvirna letna količina/osebo</t>
  </si>
  <si>
    <t>Okvirna letna količina</t>
  </si>
  <si>
    <t>Cena na enoto (EUR brez DDV)</t>
  </si>
  <si>
    <t>Količina v pakiranju</t>
  </si>
  <si>
    <t>Enota količine v pakiranju</t>
  </si>
  <si>
    <t>Minimalna količina enkratnega naročila ponujenega artikla za posamezno lokacijo</t>
  </si>
  <si>
    <t>PE Maribor z okolico, upravo družbe in PLC Maribor</t>
  </si>
  <si>
    <t>Papirnate brisače</t>
  </si>
  <si>
    <t>100 tm</t>
  </si>
  <si>
    <t>m</t>
  </si>
  <si>
    <t>Toaletni papir</t>
  </si>
  <si>
    <t>Milo</t>
  </si>
  <si>
    <t>l</t>
  </si>
  <si>
    <t>PE Maribor, Ptuj z okolico in Koroška</t>
  </si>
  <si>
    <t>Vrednost na mesec (EUR brez DDV)</t>
  </si>
  <si>
    <t>Vrednost 48 mesecev (EUR brez DDV)</t>
  </si>
  <si>
    <t>Vrednost 12 mesecev (EUR brez DDV)</t>
  </si>
  <si>
    <t>Ponujeni artikel</t>
  </si>
  <si>
    <t>Enota mere za ceno</t>
  </si>
  <si>
    <t>Skupaj 48 mesecev (EUR z DDV)</t>
  </si>
  <si>
    <t>Režim čiščenja obstoječ</t>
  </si>
  <si>
    <t>Čiščenje
mesečno (EUR brez DDV)</t>
  </si>
  <si>
    <t>Sanitarni material
mesečno (EUR brez DDV)</t>
  </si>
  <si>
    <t>Skupaj
mesečno (EUR brez DDV)</t>
  </si>
  <si>
    <t>Skupaj
12 mesecev (EUR brez DDV)</t>
  </si>
  <si>
    <t>Skupaj
48 mesecev (EUR brez DDV)</t>
  </si>
  <si>
    <t>Skupaj
48 mesecev (EUR z DDV)</t>
  </si>
  <si>
    <t>Vrednost 48 mesecev (EUR z DDV)</t>
  </si>
  <si>
    <t>2101 Maribor</t>
  </si>
  <si>
    <t>Okolica</t>
  </si>
  <si>
    <t>2 x mesečno</t>
  </si>
  <si>
    <t>Atrij - dvorišče, parkirišče</t>
  </si>
  <si>
    <t>Obojestransko čiščenje steklenega nepohodnega nadstreška</t>
  </si>
  <si>
    <t>Stopnišče</t>
  </si>
  <si>
    <t>LC HOČE</t>
  </si>
  <si>
    <t>Praznjenje košev,pobiranje smeti okrog objeta PLC. Čiščenje zajema vso okolico do žičnate ograje.</t>
  </si>
  <si>
    <t>Pometanje. Čiščenje zajema vso okolico do žičnate ograje.</t>
  </si>
  <si>
    <t>Pometanje okolice</t>
  </si>
  <si>
    <t>MITOZA NA LETALIŠKI CESTI - parkirišče</t>
  </si>
  <si>
    <t>Čiščenje okolice - parkirišče</t>
  </si>
  <si>
    <t>En delavec mora biti prisoten dopoldan 8 ur na stiskalnicah, popoldan je potreba po delavcu od 16.00 do 20.00 (4 ure).</t>
  </si>
  <si>
    <t>Od tega kotlovnica in arhiv, 10 m2</t>
  </si>
  <si>
    <t>Od tega kotlovnica in arhiv , 15 m2</t>
  </si>
  <si>
    <t>3102 Celje - asfaltne površine</t>
  </si>
  <si>
    <t>Čiščenje okolice - Paketni sorter</t>
  </si>
  <si>
    <t>test</t>
  </si>
  <si>
    <t>Čiščenje gladkih fasadnih plošč, pločevinastih fasadnih plošč, m2</t>
  </si>
  <si>
    <t>Čiščenje kotlovnic, arhiva, m2</t>
  </si>
  <si>
    <t>Čiščenje steklene fasade in oken v stekleni fasadi nadstreškov, m2</t>
  </si>
  <si>
    <t>Čiščenje steklene fasade in oken v stekleni fasadi, nadstreškov… (obojestransko), m2</t>
  </si>
  <si>
    <t>Čiščenje tend, žaluzij, okenskih rešetk in svetlobnih napisov, m2</t>
  </si>
  <si>
    <t>Čiščenje stopnišča, garaže, klet, itd., m2</t>
  </si>
  <si>
    <t>Počitniška enota IZOLA št. 1</t>
  </si>
  <si>
    <t>Počitniška enota IZOLA št. 2</t>
  </si>
  <si>
    <t>Počitniška enota IZOLA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</si>
</sst>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  <font>
      <sz val="11"/>
      <color rgb="FFFFC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rgb="FF0070C0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6" fillId="0" borderId="0" xfId="0" applyFont="1"/>
    <xf numFmtId="44" fontId="0" fillId="2" borderId="2" xfId="2" applyFont="1" applyFill="1" applyBorder="1" applyProtection="1">
      <protection locked="0"/>
    </xf>
    <xf numFmtId="0" fontId="8" fillId="2" borderId="2" xfId="3" applyFill="1" applyBorder="1" applyProtection="1">
      <protection locked="0"/>
    </xf>
    <xf numFmtId="44" fontId="0" fillId="2" borderId="3" xfId="2" applyFont="1" applyFill="1" applyBorder="1" applyProtection="1">
      <protection locked="0"/>
    </xf>
    <xf numFmtId="0" fontId="8" fillId="2" borderId="3" xfId="3" applyFill="1" applyBorder="1" applyProtection="1">
      <protection locked="0"/>
    </xf>
    <xf numFmtId="44" fontId="0" fillId="2" borderId="4" xfId="2" applyFont="1" applyFill="1" applyBorder="1" applyProtection="1">
      <protection locked="0"/>
    </xf>
    <xf numFmtId="0" fontId="8" fillId="2" borderId="4" xfId="3" applyFill="1" applyBorder="1" applyProtection="1">
      <protection locked="0"/>
    </xf>
    <xf numFmtId="0" fontId="8" fillId="0" borderId="0" xfId="3" applyAlignment="1">
      <alignment wrapText="1"/>
    </xf>
    <xf numFmtId="44" fontId="0" fillId="0" borderId="0" xfId="2" applyFont="1" applyAlignment="1" applyProtection="1">
      <alignment wrapText="1"/>
    </xf>
    <xf numFmtId="44" fontId="0" fillId="0" borderId="0" xfId="2" applyFont="1" applyFill="1" applyAlignment="1" applyProtection="1">
      <alignment wrapText="1"/>
    </xf>
    <xf numFmtId="44" fontId="0" fillId="0" borderId="0" xfId="4" applyFont="1" applyAlignment="1" applyProtection="1">
      <alignment wrapText="1"/>
    </xf>
    <xf numFmtId="0" fontId="8" fillId="0" borderId="0" xfId="3"/>
    <xf numFmtId="164" fontId="0" fillId="0" borderId="0" xfId="5" applyNumberFormat="1" applyFont="1" applyProtection="1"/>
    <xf numFmtId="44" fontId="0" fillId="0" borderId="0" xfId="2" applyFont="1" applyFill="1" applyBorder="1" applyProtection="1"/>
    <xf numFmtId="44" fontId="0" fillId="0" borderId="0" xfId="4" applyFont="1" applyProtection="1"/>
    <xf numFmtId="44" fontId="0" fillId="0" borderId="0" xfId="2" applyFont="1" applyProtection="1"/>
    <xf numFmtId="44" fontId="0" fillId="0" borderId="0" xfId="2" applyFont="1" applyFill="1" applyProtection="1"/>
    <xf numFmtId="11" fontId="8" fillId="2" borderId="3" xfId="3" applyNumberFormat="1" applyFill="1" applyBorder="1" applyProtection="1">
      <protection locked="0"/>
    </xf>
    <xf numFmtId="0" fontId="0" fillId="0" borderId="0" xfId="0" applyAlignment="1">
      <alignment horizontal="center"/>
    </xf>
    <xf numFmtId="43" fontId="0" fillId="0" borderId="0" xfId="1" applyFont="1" applyBorder="1" applyProtection="1"/>
    <xf numFmtId="0" fontId="2" fillId="0" borderId="0" xfId="0" applyFont="1"/>
    <xf numFmtId="43" fontId="2" fillId="0" borderId="0" xfId="1" applyFont="1" applyBorder="1" applyProtection="1"/>
    <xf numFmtId="43" fontId="6" fillId="0" borderId="0" xfId="1" applyFont="1" applyBorder="1" applyProtection="1"/>
    <xf numFmtId="0" fontId="3" fillId="0" borderId="0" xfId="0" applyFont="1"/>
    <xf numFmtId="44" fontId="0" fillId="0" borderId="0" xfId="2" applyFont="1" applyBorder="1" applyProtection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3" fontId="4" fillId="0" borderId="0" xfId="1" applyFont="1" applyBorder="1" applyAlignment="1" applyProtection="1">
      <alignment wrapText="1"/>
    </xf>
    <xf numFmtId="0" fontId="4" fillId="0" borderId="0" xfId="0" applyFont="1" applyAlignment="1">
      <alignment wrapText="1"/>
    </xf>
    <xf numFmtId="44" fontId="0" fillId="0" borderId="0" xfId="2" applyFont="1" applyBorder="1" applyAlignment="1" applyProtection="1">
      <alignment wrapText="1"/>
    </xf>
    <xf numFmtId="44" fontId="0" fillId="0" borderId="0" xfId="0" applyNumberFormat="1"/>
    <xf numFmtId="43" fontId="5" fillId="0" borderId="0" xfId="1" applyFont="1" applyBorder="1" applyProtection="1"/>
    <xf numFmtId="43" fontId="7" fillId="0" borderId="0" xfId="1" applyFont="1" applyBorder="1" applyProtection="1"/>
    <xf numFmtId="43" fontId="0" fillId="0" borderId="0" xfId="0" applyNumberFormat="1"/>
    <xf numFmtId="44" fontId="0" fillId="0" borderId="0" xfId="2" applyFont="1"/>
    <xf numFmtId="0" fontId="8" fillId="0" borderId="0" xfId="0" applyFont="1"/>
    <xf numFmtId="0" fontId="8" fillId="0" borderId="7" xfId="0" applyFont="1" applyBorder="1"/>
    <xf numFmtId="0" fontId="8" fillId="2" borderId="3" xfId="0" applyFont="1" applyFill="1" applyBorder="1" applyProtection="1">
      <protection locked="0"/>
    </xf>
    <xf numFmtId="44" fontId="8" fillId="0" borderId="0" xfId="0" applyNumberFormat="1" applyFont="1"/>
    <xf numFmtId="0" fontId="0" fillId="2" borderId="3" xfId="0" applyFill="1" applyBorder="1"/>
    <xf numFmtId="0" fontId="0" fillId="0" borderId="7" xfId="0" applyBorder="1"/>
    <xf numFmtId="0" fontId="0" fillId="2" borderId="3" xfId="0" applyFill="1" applyBorder="1" applyProtection="1">
      <protection locked="0"/>
    </xf>
    <xf numFmtId="44" fontId="0" fillId="0" borderId="8" xfId="0" applyNumberFormat="1" applyBorder="1"/>
    <xf numFmtId="0" fontId="9" fillId="0" borderId="0" xfId="0" applyFont="1"/>
    <xf numFmtId="44" fontId="9" fillId="0" borderId="0" xfId="0" applyNumberFormat="1" applyFont="1"/>
    <xf numFmtId="0" fontId="0" fillId="2" borderId="5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</cellXfs>
  <cellStyles count="6">
    <cellStyle name="Comma 2" xfId="5" xr:uid="{8B7F72E1-976E-4161-B54A-142E81AE7677}"/>
    <cellStyle name="Currency 2" xfId="4" xr:uid="{BF5AACE5-5267-4A87-8618-71E94B79B2AA}"/>
    <cellStyle name="Navadno" xfId="0" builtinId="0"/>
    <cellStyle name="Normal 2" xfId="3" xr:uid="{B7BA5DEA-72F8-4ED4-A405-F44FE1B19F18}"/>
    <cellStyle name="Valuta" xfId="2" builtinId="4"/>
    <cellStyle name="Vejica" xfId="1" builtinId="3"/>
  </cellStyles>
  <dxfs count="486"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0000"/>
      </font>
      <fill>
        <patternFill patternType="solid">
          <fgColor indexed="64"/>
          <bgColor rgb="FFFFCCCC"/>
        </patternFill>
      </fill>
    </dxf>
    <dxf>
      <font>
        <color rgb="FF000000"/>
      </font>
      <fill>
        <patternFill patternType="solid">
          <fgColor indexed="64"/>
          <bgColor rgb="FFCCFFCC"/>
        </patternFill>
      </fill>
    </dxf>
    <dxf>
      <font>
        <color rgb="FF000000"/>
      </font>
      <fill>
        <patternFill patternType="solid">
          <fgColor indexed="64"/>
          <bgColor rgb="FFCCECFF"/>
        </patternFill>
      </fill>
    </dxf>
    <dxf>
      <font>
        <b/>
      </font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</dxf>
    <dxf>
      <font>
        <b/>
      </font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0" hidden="0"/>
    </dxf>
    <dxf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0" hidden="0"/>
    </dxf>
    <dxf>
      <border diagonalUp="0" diagonalDown="0" outline="0">
        <left/>
        <right style="medium">
          <color indexed="64"/>
        </right>
        <top/>
        <bottom/>
      </border>
    </dxf>
    <dxf>
      <border outline="0">
        <right style="medium">
          <color indexed="64"/>
        </right>
      </border>
      <protection locked="1" hidden="0"/>
    </dxf>
    <dxf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1" hidden="0"/>
    </dxf>
    <dxf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1" hidden="0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34" formatCode="_-* #,##0.00\ &quot;€&quot;_-;\-* #,##0.00\ &quot;€&quot;_-;_-* &quot;-&quot;??\ &quot;€&quot;_-;_-@_-"/>
      <protection locked="1" hidden="0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34" formatCode="_-* #,##0.00\ &quot;€&quot;_-;\-* #,##0.00\ &quot;€&quot;_-;_-* &quot;-&quot;??\ &quot;€&quot;_-;_-@_-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protection locked="1" hidden="0"/>
    </dxf>
    <dxf>
      <numFmt numFmtId="34" formatCode="_-* #,##0.00\ &quot;€&quot;_-;\-* #,##0.00\ &quot;€&quot;_-;_-* &quot;-&quot;??\ &quot;€&quot;_-;_-@_-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border outline="0">
        <left style="medium">
          <color indexed="64"/>
        </left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rgb="FFFFFFCC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rgb="FFFFFFCC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  <border outline="0">
        <right style="medium">
          <color indexed="64"/>
        </right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ill>
        <patternFill patternType="solid">
          <fgColor indexed="64"/>
          <bgColor rgb="FFFFFFCC"/>
        </patternFill>
      </fill>
      <protection locked="1" hidden="0"/>
    </dxf>
    <dxf>
      <alignment horizontal="general" vertical="bottom" textRotation="0" wrapText="1" indent="0" justifyLastLine="0" shrinkToFit="0" readingOrder="0"/>
      <protection locked="1" hidden="0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  <protection locked="1" hidden="0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34" formatCode="_-* #,##0.00\ &quot;€&quot;_-;\-* #,##0.00\ &quot;€&quot;_-;_-* &quot;-&quot;??\ &quot;€&quot;_-;_-@_-"/>
      <protection locked="1" hidden="0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34" formatCode="_-* #,##0.00\ &quot;€&quot;_-;\-* #,##0.00\ &quot;€&quot;_-;_-* &quot;-&quot;??\ &quot;€&quot;_-;_-@_-"/>
      <protection locked="1" hidden="0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  <protection locked="1" hidden="0"/>
    </dxf>
    <dxf>
      <numFmt numFmtId="34" formatCode="_-* #,##0.00\ &quot;€&quot;_-;\-* #,##0.00\ &quot;€&quot;_-;_-* &quot;-&quot;??\ &quot;€&quot;_-;_-@_-"/>
    </dxf>
    <dxf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protection locked="1" hidden="0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indent="0" justifyLastLine="0" shrinkToFit="0" readingOrder="0"/>
      <protection locked="1" hidden="0"/>
    </dxf>
    <dxf>
      <numFmt numFmtId="0" formatCode="General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bottom" textRotation="0" wrapText="1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</xdr:row>
      <xdr:rowOff>0</xdr:rowOff>
    </xdr:from>
    <xdr:to>
      <xdr:col>11</xdr:col>
      <xdr:colOff>358140</xdr:colOff>
      <xdr:row>13</xdr:row>
      <xdr:rowOff>137160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8A19E31-5C4B-4079-4169-243D9F30A9EF}"/>
            </a:ext>
          </a:extLst>
        </xdr:cNvPr>
        <xdr:cNvSpPr txBox="1"/>
      </xdr:nvSpPr>
      <xdr:spPr>
        <a:xfrm>
          <a:off x="617220" y="365760"/>
          <a:ext cx="6446520" cy="2148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>
              <a:latin typeface="+mj-lt"/>
            </a:rPr>
            <a:t>Navodilo</a:t>
          </a:r>
          <a:r>
            <a:rPr lang="en-US" sz="2000" b="1" baseline="0">
              <a:latin typeface="+mj-lt"/>
            </a:rPr>
            <a:t> za vnos podatkov v ponudbeni predračun</a:t>
          </a:r>
        </a:p>
        <a:p>
          <a:r>
            <a:rPr lang="en-US" sz="1200" baseline="0">
              <a:latin typeface="+mj-lt"/>
            </a:rPr>
            <a:t>1. Ponudnik izpolni vsa rumena polja, ki se nanašajo na sklope za katere bo sodeloval s svojo ponudbo.</a:t>
          </a:r>
        </a:p>
        <a:p>
          <a:r>
            <a:rPr lang="en-US" sz="1200" baseline="0">
              <a:latin typeface="+mj-lt"/>
            </a:rPr>
            <a:t>2. Na zavihku </a:t>
          </a:r>
          <a:r>
            <a:rPr lang="en-US" sz="1200" b="1" baseline="0">
              <a:latin typeface="+mj-lt"/>
            </a:rPr>
            <a:t>"Čiščenje" </a:t>
          </a:r>
          <a:r>
            <a:rPr lang="en-US" sz="1200" baseline="0">
              <a:latin typeface="+mj-lt"/>
            </a:rPr>
            <a:t>ponudnik vnaša cene za posamezno lokacijo in storitev. Cena se vnese glede na polje "Enota mere za ceno" v mesečnem znesku na m2 ali za enkratno izvedbo na m2.</a:t>
          </a:r>
        </a:p>
        <a:p>
          <a:r>
            <a:rPr lang="en-US" sz="1200" baseline="0">
              <a:latin typeface="+mj-lt"/>
            </a:rPr>
            <a:t>3. Na zavihku </a:t>
          </a:r>
          <a:r>
            <a:rPr lang="en-US" sz="1200" b="1" baseline="0">
              <a:latin typeface="+mj-lt"/>
            </a:rPr>
            <a:t>"Sanitarni material"</a:t>
          </a:r>
          <a:r>
            <a:rPr lang="en-US" sz="1200" baseline="0">
              <a:latin typeface="+mj-lt"/>
            </a:rPr>
            <a:t> ponudnik vnaša cene in  podatke o artiklih. Cena se vnese glede na enoto mere 100 tekočih metrov ali liter.</a:t>
          </a:r>
        </a:p>
        <a:p>
          <a:r>
            <a:rPr lang="en-US" sz="1200" baseline="0">
              <a:latin typeface="+mj-lt"/>
            </a:rPr>
            <a:t>4. Skupne vrednosti se preračunavajo samodejno.</a:t>
          </a:r>
        </a:p>
        <a:p>
          <a:r>
            <a:rPr lang="en-US" sz="1200" baseline="0">
              <a:latin typeface="+mj-lt"/>
            </a:rPr>
            <a:t>5. Ponudnik lahko poljubno filtrira polja v tabeli, s čimer si lahko olajša vnašanje.</a:t>
          </a:r>
        </a:p>
        <a:p>
          <a:r>
            <a:rPr lang="en-US" sz="1200" baseline="0">
              <a:latin typeface="+mj-lt"/>
            </a:rPr>
            <a:t>6. Za lažji pregled so vrstice rednega čičenja obarvane modro in generalnega čiščenja rdeče.</a:t>
          </a:r>
        </a:p>
        <a:p>
          <a:endParaRPr lang="en-US" sz="1100" baseline="0"/>
        </a:p>
        <a:p>
          <a:endParaRPr lang="en-SI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C1A577-E851-43DC-A2A5-E634B18B65F5}" name="Table1" displayName="Table1" ref="A2:AB978" totalsRowCount="1" headerRowDxfId="485" dataDxfId="484" totalsRowDxfId="483">
  <autoFilter ref="A2:AB977" xr:uid="{B5C1A577-E851-43DC-A2A5-E634B18B65F5}"/>
  <tableColumns count="28">
    <tableColumn id="1" xr3:uid="{F3DEAD63-8A96-4C98-968D-3F0DF6C63448}" name="ID" totalsRowLabel="Total" dataDxfId="482"/>
    <tableColumn id="2" xr3:uid="{862F3259-4BAD-430F-A952-F1EFA7DF713F}" name="Sklop" dataDxfId="481"/>
    <tableColumn id="3" xr3:uid="{669E28FA-F802-46B2-B0A2-CDC5A9E31E70}" name="Naziv sklopa" dataDxfId="480"/>
    <tableColumn id="4" xr3:uid="{36BE3D98-C9B9-4AD4-B540-11242DEE6E51}" name="Podsklop" dataDxfId="479"/>
    <tableColumn id="5" xr3:uid="{9E742641-A55B-4946-9EA5-6A5E1CA0F4BE}" name="Naziv podsklopa" dataDxfId="478"/>
    <tableColumn id="7" xr3:uid="{77C88DD1-AFFB-429A-9E32-6D8659EC63F3}" name="Poštna št. in naziv pošte" dataDxfId="477"/>
    <tableColumn id="42" xr3:uid="{BE2538B0-B8B5-4600-987B-389911AB6CD9}" name="Poštna številka" dataDxfId="476"/>
    <tableColumn id="43" xr3:uid="{A949E2D7-E3F1-4030-934B-7DF8EF658470}" name="Razred pošte" dataDxfId="475" totalsRowDxfId="474"/>
    <tableColumn id="45" xr3:uid="{F1CF8873-CF35-4CB1-8AEC-1762E3152165}" name="Organizacijska oblika" dataDxfId="473"/>
    <tableColumn id="44" xr3:uid="{4FFF35E3-0C0D-4331-B76A-57A928D83794}" name="Aktivna" dataDxfId="472"/>
    <tableColumn id="8" xr3:uid="{C7A67548-3B2B-443E-BB8D-2DB409178F1D}" name="Naslov" dataDxfId="471"/>
    <tableColumn id="9" xr3:uid="{D102C98C-30B2-447D-8881-8BE12D908393}" name="Vrsta objekta" dataDxfId="470"/>
    <tableColumn id="10" xr3:uid="{E8E78ADB-1547-43BA-AE1B-F422E3BE02B9}" name="Storitev" dataDxfId="469"/>
    <tableColumn id="18" xr3:uid="{BE1B3495-CF54-4F4B-B9B9-6298FC2F8089}" name="Generalno in dodatno" dataDxfId="468"/>
    <tableColumn id="11" xr3:uid="{243C3214-F3C7-4383-827D-78AFEB1C8CD3}" name="Opomba za storitev" dataDxfId="467"/>
    <tableColumn id="12" xr3:uid="{34A5E045-80C8-4348-AD2E-116C17204892}" name="Režim čiščenja obstoječ" dataDxfId="466"/>
    <tableColumn id="17" xr3:uid="{8EAEB4AF-E06C-4EA7-9523-8F1E7063AB5E}" name="Režim čiščenja" dataDxfId="465"/>
    <tableColumn id="13" xr3:uid="{C839FEF7-5007-45E5-84D1-B915AE0B3476}" name="m2" totalsRowFunction="sum" dataDxfId="464" totalsRowDxfId="463"/>
    <tableColumn id="14" xr3:uid="{E2763E7E-4B41-4705-B874-51951C72F13E}" name="m2 sanitarij" totalsRowFunction="sum" dataDxfId="462" totalsRowDxfId="461"/>
    <tableColumn id="15" xr3:uid="{1076CB87-C2AA-44F3-B174-4740F4FA259D}" name="Št. zaposlenih v manipulaciji" dataDxfId="460"/>
    <tableColumn id="16" xr3:uid="{9C8922B1-F921-45BD-A80B-A1D5E8C95206}" name="Št. vseh zaposlenih" totalsRowFunction="sum" dataDxfId="459"/>
    <tableColumn id="27" xr3:uid="{9442B69D-BA46-4375-BFF3-5B3EDE49A615}" name="Število oseb na lokaciji" totalsRowFunction="sum" dataDxfId="458"/>
    <tableColumn id="23" xr3:uid="{68EAE405-EF8D-468D-BFC7-CBDDFBEBB112}" name="Enota mere za ceno" dataDxfId="457"/>
    <tableColumn id="19" xr3:uid="{845EA3F1-9741-4586-9B9B-2EE147B9195E}" name="Cena na m2 (EUR brez DDV)" dataDxfId="456" totalsRowDxfId="455"/>
    <tableColumn id="20" xr3:uid="{266F3411-3544-4309-908E-6E0E475B9F45}" name="Skupaj mesečno ali na enkratno izvedbo (EUR brez DDV)" totalsRowFunction="sum" dataDxfId="454" totalsRowDxfId="453">
      <calculatedColumnFormula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calculatedColumnFormula>
    </tableColumn>
    <tableColumn id="28" xr3:uid="{13824D2C-DD9D-48F0-BE44-E8201BEB6685}" name="Skupaj za 12 mesecev (EUR z DDV)" totalsRowFunction="sum" dataDxfId="452" totalsRowDxfId="451">
      <calculatedColumnFormula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calculatedColumnFormula>
    </tableColumn>
    <tableColumn id="25" xr3:uid="{B1C07055-FCFF-4E91-976D-E3914C1CE441}" name="Skupaj 48 mesecev (EUR brez DDV)" totalsRowFunction="sum" dataDxfId="450" totalsRowDxfId="449">
      <calculatedColumnFormula>Table1[[#This Row],[Skupaj za 12 mesecev (EUR z DDV)]]*4</calculatedColumnFormula>
    </tableColumn>
    <tableColumn id="24" xr3:uid="{B9972329-BE97-4B77-9F77-B84647130C5C}" name="Skupaj 48 mesecev (EUR z DDV)" totalsRowFunction="sum" dataDxfId="448" totalsRowDxfId="447">
      <calculatedColumnFormula>Table1[[#This Row],[Skupaj 48 mesecev (EUR brez DDV)]]*1.22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FAF09D-2C5F-463A-97EF-E9922D858087}" name="Table2" displayName="Table2" ref="A1:P29" totalsRowCount="1" headerRowDxfId="446" dataDxfId="445">
  <autoFilter ref="A1:P28" xr:uid="{EB3E1020-A775-43B2-81A7-0A0951E19B30}"/>
  <tableColumns count="16">
    <tableColumn id="1" xr3:uid="{3FD6D131-B973-457E-A084-4E9E4E710E4F}" name="Sklop" totalsRowLabel="Total" dataDxfId="444"/>
    <tableColumn id="2" xr3:uid="{B47700D1-C22D-4A1C-BBF7-D63EE1D3D26C}" name="Sklop naziv" dataDxfId="443"/>
    <tableColumn id="3" xr3:uid="{0D16F563-6365-4BA5-B553-6770E908543F}" name="Število oseb" dataDxfId="442"/>
    <tableColumn id="4" xr3:uid="{DB9529CA-7971-4A27-A1CA-81B0FB31EC95}" name="Material" dataDxfId="441"/>
    <tableColumn id="5" xr3:uid="{604C60FC-DFF1-4CCE-8B58-6490AD119154}" name="Okvirna letna količina/osebo" dataDxfId="440"/>
    <tableColumn id="6" xr3:uid="{11CE0125-6B1A-4B6B-A93E-C9D8ABAA4C95}" name="Okvirna letna količina" dataDxfId="439" totalsRowDxfId="438" dataCellStyle="Normal 2"/>
    <tableColumn id="7" xr3:uid="{29CB1077-354E-40AC-B5F4-14B81D89C7E5}" name="Enota mere" dataDxfId="437" totalsRowDxfId="436"/>
    <tableColumn id="8" xr3:uid="{9C45F6CB-EEAB-4A49-AEA0-D683D5E56CC3}" name="Cena na enoto (EUR brez DDV)" dataDxfId="435" totalsRowDxfId="434"/>
    <tableColumn id="15" xr3:uid="{F98F647C-489C-43D6-A392-F37BBC5E5A37}" name="Vrednost na mesec (EUR brez DDV)" totalsRowFunction="sum" dataDxfId="433" totalsRowDxfId="432">
      <calculatedColumnFormula>Table2[[#This Row],[Okvirna letna količina]]*Table2[[#This Row],[Cena na enoto (EUR brez DDV)]]/12</calculatedColumnFormula>
    </tableColumn>
    <tableColumn id="9" xr3:uid="{4B8016D7-F84D-435F-B883-E11D4AB60F84}" name="Vrednost 12 mesecev (EUR brez DDV)" totalsRowFunction="sum" dataDxfId="431" totalsRowDxfId="430">
      <calculatedColumnFormula>Table2[[#This Row],[Vrednost na mesec (EUR brez DDV)]]*12</calculatedColumnFormula>
    </tableColumn>
    <tableColumn id="18" xr3:uid="{B777013C-4CB7-4C6E-956C-8DADE53CDFA4}" name="Vrednost 48 mesecev (EUR brez DDV)" totalsRowFunction="sum" dataDxfId="429" totalsRowDxfId="428" dataCellStyle="Currency 2">
      <calculatedColumnFormula>Table2[[#This Row],[Vrednost 12 mesecev (EUR brez DDV)]]*4</calculatedColumnFormula>
    </tableColumn>
    <tableColumn id="17" xr3:uid="{9FE7034A-1AE5-4F05-A383-72296E887D69}" name="Vrednost 48 mesecev (EUR z DDV)" totalsRowFunction="sum" dataDxfId="427" totalsRowDxfId="426" dataCellStyle="Currency 2">
      <calculatedColumnFormula>Table2[[#This Row],[Vrednost 48 mesecev (EUR brez DDV)]]*1.22</calculatedColumnFormula>
    </tableColumn>
    <tableColumn id="10" xr3:uid="{477D43DB-77D8-4B34-A58E-9FAEFDAB84D2}" name="Ponujeni artikel" dataDxfId="425" totalsRowDxfId="424"/>
    <tableColumn id="11" xr3:uid="{449D872C-F89D-46CF-A40D-E5F3A33C36C2}" name="Količina v pakiranju" dataDxfId="423" totalsRowDxfId="422"/>
    <tableColumn id="12" xr3:uid="{8F7163A8-D8E6-4A68-841E-4C3AFCEDE298}" name="Enota količine v pakiranju" dataDxfId="421" totalsRowDxfId="420"/>
    <tableColumn id="13" xr3:uid="{5B748F0A-2F4A-42C4-9E2A-17EFFE3A5A75}" name="Minimalna količina enkratnega naročila ponujenega artikla za posamezno lokacijo" dataDxfId="419" totalsRowDxfId="41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1A8401-4B0C-4BE2-930D-F7C4C6EF31CB}" name="Table3" displayName="Table3" ref="A1:G11" totalsRowCount="1" headerRowDxfId="417">
  <tableColumns count="7">
    <tableColumn id="1" xr3:uid="{EFE6C1E5-0942-4627-896F-727F4DB8A34C}" name="Sklop" totalsRowLabel="Total" dataDxfId="416"/>
    <tableColumn id="2" xr3:uid="{D0ED8F06-EF4F-48E7-927D-4E960762219C}" name="Čiščenje_x000a_mesečno (EUR brez DDV)" totalsRowFunction="sum" dataDxfId="415" totalsRowDxfId="414"/>
    <tableColumn id="3" xr3:uid="{4CE43101-602D-442D-AA84-C5E40E8C917B}" name="Sanitarni material_x000a_mesečno (EUR brez DDV)" totalsRowFunction="sum" dataDxfId="413" totalsRowDxfId="412"/>
    <tableColumn id="4" xr3:uid="{7D88761B-8C8E-4ED4-BBD5-422577F4A246}" name="Skupaj_x000a_mesečno (EUR brez DDV)" totalsRowFunction="sum" dataDxfId="411">
      <calculatedColumnFormula>B2+C2</calculatedColumnFormula>
    </tableColumn>
    <tableColumn id="5" xr3:uid="{59AC11BB-106F-4AF0-B5B7-06DE17369B08}" name="Skupaj_x000a_12 mesecev (EUR brez DDV)" totalsRowFunction="sum" dataDxfId="410">
      <calculatedColumnFormula>D2*12</calculatedColumnFormula>
    </tableColumn>
    <tableColumn id="6" xr3:uid="{1E49D260-F641-4FF5-B540-ECCE72B19617}" name="Skupaj_x000a_48 mesecev (EUR brez DDV)" totalsRowFunction="sum" dataDxfId="409">
      <calculatedColumnFormula>E2*4</calculatedColumnFormula>
    </tableColumn>
    <tableColumn id="7" xr3:uid="{E8741ABC-653B-4537-9099-8C9A1929CA72}" name="Skupaj_x000a_48 mesecev (EUR z DDV)" totalsRowFunction="sum" dataDxfId="408">
      <calculatedColumnFormula>F2*1.22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23E1-688B-4CAD-BC35-B26A1D9E2386}">
  <dimension ref="A1"/>
  <sheetViews>
    <sheetView workbookViewId="0"/>
  </sheetViews>
  <sheetFormatPr defaultRowHeight="14.5" x14ac:dyDescent="0.35"/>
  <sheetData/>
  <sheetProtection algorithmName="SHA-512" hashValue="NJFwem4c8mFzQrXZEOH/WizXgamWzpaYahmUWnV09azpUb/BrtoBRbcDrALPX0hpb9mcDfXrHUkg1pesoP1hog==" saltValue="NpWVbQQviswT81jYFydt3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51E9-B3F1-4214-AD66-62644E82CE01}">
  <sheetPr>
    <tabColor theme="3" tint="0.749992370372631"/>
  </sheetPr>
  <dimension ref="A1:AB978"/>
  <sheetViews>
    <sheetView tabSelected="1" zoomScale="85" zoomScaleNormal="85" workbookViewId="0">
      <pane xSplit="12" ySplit="2" topLeftCell="O3" activePane="bottomRight" state="frozen"/>
      <selection pane="topRight" activeCell="M1" sqref="M1"/>
      <selection pane="bottomLeft" activeCell="A3" sqref="A3"/>
      <selection pane="bottomRight" activeCell="C1" sqref="C1:E1"/>
    </sheetView>
  </sheetViews>
  <sheetFormatPr defaultRowHeight="14.5" x14ac:dyDescent="0.35"/>
  <cols>
    <col min="1" max="1" width="5.6328125" customWidth="1"/>
    <col min="2" max="2" width="8.81640625" customWidth="1"/>
    <col min="3" max="3" width="22.36328125" customWidth="1"/>
    <col min="4" max="4" width="13.90625" customWidth="1"/>
    <col min="5" max="5" width="20.6328125" customWidth="1"/>
    <col min="6" max="6" width="38.81640625" customWidth="1"/>
    <col min="7" max="7" width="4.54296875" hidden="1" customWidth="1"/>
    <col min="8" max="8" width="13.6328125" style="20" customWidth="1"/>
    <col min="9" max="9" width="11.6328125" hidden="1" customWidth="1"/>
    <col min="10" max="10" width="13.1796875" hidden="1" customWidth="1"/>
    <col min="11" max="11" width="23" customWidth="1"/>
    <col min="12" max="12" width="14" customWidth="1"/>
    <col min="13" max="13" width="19.54296875" customWidth="1"/>
    <col min="14" max="14" width="8.6328125" hidden="1" customWidth="1"/>
    <col min="15" max="15" width="19.1796875" customWidth="1"/>
    <col min="16" max="16" width="16.54296875" hidden="1" customWidth="1"/>
    <col min="17" max="17" width="22.08984375" customWidth="1"/>
    <col min="18" max="18" width="12" style="21" customWidth="1"/>
    <col min="19" max="19" width="10.90625" style="21" customWidth="1"/>
    <col min="20" max="20" width="9" hidden="1" customWidth="1"/>
    <col min="21" max="21" width="12.36328125" hidden="1" customWidth="1"/>
    <col min="22" max="22" width="11.1796875" customWidth="1"/>
    <col min="23" max="23" width="21.54296875" customWidth="1"/>
    <col min="24" max="24" width="12.36328125" style="26" customWidth="1"/>
    <col min="25" max="25" width="16.08984375" style="26" customWidth="1"/>
    <col min="26" max="26" width="14.36328125" style="26" customWidth="1"/>
    <col min="27" max="27" width="16.90625" style="26" customWidth="1"/>
    <col min="28" max="28" width="17.6328125" customWidth="1"/>
  </cols>
  <sheetData>
    <row r="1" spans="1:28" ht="21.5" thickBot="1" x14ac:dyDescent="0.55000000000000004">
      <c r="A1" s="25" t="s">
        <v>0</v>
      </c>
      <c r="C1" s="47"/>
      <c r="D1" s="48"/>
      <c r="E1" s="49"/>
    </row>
    <row r="2" spans="1:28" s="27" customFormat="1" ht="73" thickBot="1" x14ac:dyDescent="0.4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8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27" t="s">
        <v>14</v>
      </c>
      <c r="O2" s="27" t="s">
        <v>15</v>
      </c>
      <c r="P2" s="27" t="s">
        <v>825</v>
      </c>
      <c r="Q2" s="27" t="s">
        <v>16</v>
      </c>
      <c r="R2" s="29" t="s">
        <v>17</v>
      </c>
      <c r="S2" s="29" t="s">
        <v>18</v>
      </c>
      <c r="T2" s="30" t="s">
        <v>19</v>
      </c>
      <c r="U2" s="30" t="s">
        <v>20</v>
      </c>
      <c r="V2" s="30" t="s">
        <v>21</v>
      </c>
      <c r="W2" s="30" t="s">
        <v>823</v>
      </c>
      <c r="X2" s="31" t="s">
        <v>23</v>
      </c>
      <c r="Y2" s="31" t="s">
        <v>800</v>
      </c>
      <c r="Z2" s="27" t="s">
        <v>801</v>
      </c>
      <c r="AA2" s="31" t="s">
        <v>24</v>
      </c>
      <c r="AB2" s="27" t="s">
        <v>824</v>
      </c>
    </row>
    <row r="3" spans="1:28" x14ac:dyDescent="0.35">
      <c r="A3">
        <v>1</v>
      </c>
      <c r="B3" t="s">
        <v>25</v>
      </c>
      <c r="C3" t="s">
        <v>26</v>
      </c>
      <c r="D3" t="s">
        <v>27</v>
      </c>
      <c r="E3" t="s">
        <v>28</v>
      </c>
      <c r="F3" t="s">
        <v>833</v>
      </c>
      <c r="H3" s="20">
        <v>4</v>
      </c>
      <c r="K3" t="s">
        <v>30</v>
      </c>
      <c r="L3" t="s">
        <v>49</v>
      </c>
      <c r="M3" t="s">
        <v>31</v>
      </c>
      <c r="P3" t="s">
        <v>32</v>
      </c>
      <c r="Q3" t="s">
        <v>34</v>
      </c>
      <c r="R3" s="21">
        <v>286.60000000000002</v>
      </c>
      <c r="S3" s="21">
        <v>8</v>
      </c>
      <c r="U3">
        <v>210</v>
      </c>
      <c r="V3">
        <v>210</v>
      </c>
      <c r="W3" t="s">
        <v>713</v>
      </c>
      <c r="X3" s="3"/>
      <c r="Y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" s="26">
        <f>Table1[[#This Row],[Skupaj za 12 mesecev (EUR z DDV)]]*4</f>
        <v>0</v>
      </c>
      <c r="AB3" s="32">
        <f>Table1[[#This Row],[Skupaj 48 mesecev (EUR brez DDV)]]*1.22</f>
        <v>0</v>
      </c>
    </row>
    <row r="4" spans="1:28" x14ac:dyDescent="0.35">
      <c r="A4">
        <v>2</v>
      </c>
      <c r="B4" t="s">
        <v>25</v>
      </c>
      <c r="C4" t="s">
        <v>26</v>
      </c>
      <c r="D4" t="s">
        <v>27</v>
      </c>
      <c r="E4" t="s">
        <v>28</v>
      </c>
      <c r="F4" t="s">
        <v>28</v>
      </c>
      <c r="H4" s="20" t="s">
        <v>29</v>
      </c>
      <c r="K4" t="s">
        <v>30</v>
      </c>
      <c r="L4" t="s">
        <v>29</v>
      </c>
      <c r="M4" t="s">
        <v>31</v>
      </c>
      <c r="O4" t="s">
        <v>33</v>
      </c>
      <c r="P4" t="s">
        <v>34</v>
      </c>
      <c r="Q4" t="s">
        <v>34</v>
      </c>
      <c r="R4" s="21">
        <v>318.60000000000002</v>
      </c>
      <c r="S4" s="21">
        <v>207</v>
      </c>
      <c r="U4">
        <v>210</v>
      </c>
      <c r="W4" t="s">
        <v>713</v>
      </c>
      <c r="X4" s="5"/>
      <c r="Y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" s="26">
        <f>Table1[[#This Row],[Skupaj za 12 mesecev (EUR z DDV)]]*4</f>
        <v>0</v>
      </c>
      <c r="AB4" s="32">
        <f>Table1[[#This Row],[Skupaj 48 mesecev (EUR brez DDV)]]*1.22</f>
        <v>0</v>
      </c>
    </row>
    <row r="5" spans="1:28" x14ac:dyDescent="0.35">
      <c r="A5">
        <v>3</v>
      </c>
      <c r="B5" t="s">
        <v>25</v>
      </c>
      <c r="C5" t="s">
        <v>26</v>
      </c>
      <c r="D5" t="s">
        <v>27</v>
      </c>
      <c r="E5" t="s">
        <v>28</v>
      </c>
      <c r="F5" t="s">
        <v>28</v>
      </c>
      <c r="H5" s="20" t="s">
        <v>29</v>
      </c>
      <c r="K5" t="s">
        <v>30</v>
      </c>
      <c r="L5" t="s">
        <v>29</v>
      </c>
      <c r="M5" t="s">
        <v>31</v>
      </c>
      <c r="P5" t="s">
        <v>35</v>
      </c>
      <c r="Q5" t="s">
        <v>35</v>
      </c>
      <c r="R5" s="21">
        <v>2129.6999999999998</v>
      </c>
      <c r="U5">
        <v>210</v>
      </c>
      <c r="W5" t="s">
        <v>713</v>
      </c>
      <c r="X5" s="5"/>
      <c r="Y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" s="26">
        <f>Table1[[#This Row],[Skupaj za 12 mesecev (EUR z DDV)]]*4</f>
        <v>0</v>
      </c>
      <c r="AB5" s="32">
        <f>Table1[[#This Row],[Skupaj 48 mesecev (EUR brez DDV)]]*1.22</f>
        <v>0</v>
      </c>
    </row>
    <row r="6" spans="1:28" x14ac:dyDescent="0.35">
      <c r="A6">
        <v>4</v>
      </c>
      <c r="B6" t="s">
        <v>25</v>
      </c>
      <c r="C6" t="s">
        <v>26</v>
      </c>
      <c r="D6" t="s">
        <v>27</v>
      </c>
      <c r="E6" t="s">
        <v>28</v>
      </c>
      <c r="F6" t="s">
        <v>28</v>
      </c>
      <c r="H6" s="20" t="s">
        <v>29</v>
      </c>
      <c r="K6" t="s">
        <v>30</v>
      </c>
      <c r="L6" t="s">
        <v>29</v>
      </c>
      <c r="M6" t="s">
        <v>31</v>
      </c>
      <c r="O6" t="s">
        <v>36</v>
      </c>
      <c r="P6" t="s">
        <v>37</v>
      </c>
      <c r="Q6" t="s">
        <v>37</v>
      </c>
      <c r="R6" s="21">
        <v>327</v>
      </c>
      <c r="S6" s="21">
        <v>18</v>
      </c>
      <c r="U6">
        <v>210</v>
      </c>
      <c r="W6" t="s">
        <v>713</v>
      </c>
      <c r="X6" s="5"/>
      <c r="Y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" s="26">
        <f>Table1[[#This Row],[Skupaj za 12 mesecev (EUR z DDV)]]*4</f>
        <v>0</v>
      </c>
      <c r="AB6" s="32">
        <f>Table1[[#This Row],[Skupaj 48 mesecev (EUR brez DDV)]]*1.22</f>
        <v>0</v>
      </c>
    </row>
    <row r="7" spans="1:28" x14ac:dyDescent="0.35">
      <c r="A7">
        <v>5</v>
      </c>
      <c r="B7" t="s">
        <v>25</v>
      </c>
      <c r="C7" t="s">
        <v>26</v>
      </c>
      <c r="D7" t="s">
        <v>27</v>
      </c>
      <c r="E7" t="s">
        <v>28</v>
      </c>
      <c r="F7" t="s">
        <v>28</v>
      </c>
      <c r="H7" s="20" t="s">
        <v>29</v>
      </c>
      <c r="K7" t="s">
        <v>30</v>
      </c>
      <c r="L7" t="s">
        <v>834</v>
      </c>
      <c r="M7" t="s">
        <v>31</v>
      </c>
      <c r="O7" t="s">
        <v>836</v>
      </c>
      <c r="P7" t="s">
        <v>37</v>
      </c>
      <c r="Q7" t="s">
        <v>835</v>
      </c>
      <c r="R7" s="21">
        <v>1400</v>
      </c>
      <c r="U7">
        <v>210</v>
      </c>
      <c r="W7" t="s">
        <v>713</v>
      </c>
      <c r="X7" s="5"/>
      <c r="Y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" s="26">
        <f>Table1[[#This Row],[Skupaj za 12 mesecev (EUR z DDV)]]*4</f>
        <v>0</v>
      </c>
      <c r="AB7" s="32">
        <f>Table1[[#This Row],[Skupaj 48 mesecev (EUR brez DDV)]]*1.22</f>
        <v>0</v>
      </c>
    </row>
    <row r="8" spans="1:28" x14ac:dyDescent="0.35">
      <c r="A8">
        <v>6</v>
      </c>
      <c r="B8" t="s">
        <v>25</v>
      </c>
      <c r="C8" t="s">
        <v>26</v>
      </c>
      <c r="D8" t="s">
        <v>27</v>
      </c>
      <c r="E8" t="s">
        <v>28</v>
      </c>
      <c r="F8" t="s">
        <v>28</v>
      </c>
      <c r="H8" s="20" t="s">
        <v>29</v>
      </c>
      <c r="K8" t="s">
        <v>30</v>
      </c>
      <c r="L8" t="s">
        <v>29</v>
      </c>
      <c r="M8" t="s">
        <v>38</v>
      </c>
      <c r="O8" t="s">
        <v>39</v>
      </c>
      <c r="P8" t="s">
        <v>40</v>
      </c>
      <c r="Q8" s="1" t="s">
        <v>41</v>
      </c>
      <c r="R8" s="21">
        <v>3294.8999999999996</v>
      </c>
      <c r="W8" t="s">
        <v>42</v>
      </c>
      <c r="X8" s="5"/>
      <c r="Y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" s="26">
        <f>Table1[[#This Row],[Skupaj za 12 mesecev (EUR z DDV)]]*4</f>
        <v>0</v>
      </c>
      <c r="AB8" s="32">
        <f>Table1[[#This Row],[Skupaj 48 mesecev (EUR brez DDV)]]*1.22</f>
        <v>0</v>
      </c>
    </row>
    <row r="9" spans="1:28" x14ac:dyDescent="0.35">
      <c r="A9">
        <v>7</v>
      </c>
      <c r="B9" t="s">
        <v>25</v>
      </c>
      <c r="C9" t="s">
        <v>26</v>
      </c>
      <c r="D9" t="s">
        <v>27</v>
      </c>
      <c r="E9" t="s">
        <v>28</v>
      </c>
      <c r="F9" t="s">
        <v>28</v>
      </c>
      <c r="H9" s="20" t="s">
        <v>29</v>
      </c>
      <c r="K9" t="s">
        <v>30</v>
      </c>
      <c r="L9" t="s">
        <v>834</v>
      </c>
      <c r="M9" t="s">
        <v>38</v>
      </c>
      <c r="O9" t="s">
        <v>837</v>
      </c>
      <c r="P9" t="s">
        <v>40</v>
      </c>
      <c r="Q9" s="1" t="s">
        <v>41</v>
      </c>
      <c r="R9" s="21">
        <v>320</v>
      </c>
      <c r="W9" t="s">
        <v>42</v>
      </c>
      <c r="X9" s="5"/>
      <c r="Y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" s="26">
        <f>Table1[[#This Row],[Skupaj za 12 mesecev (EUR z DDV)]]*4</f>
        <v>0</v>
      </c>
      <c r="AB9" s="32">
        <f>Table1[[#This Row],[Skupaj 48 mesecev (EUR brez DDV)]]*1.22</f>
        <v>0</v>
      </c>
    </row>
    <row r="10" spans="1:28" x14ac:dyDescent="0.35">
      <c r="A10">
        <v>8</v>
      </c>
      <c r="B10" t="s">
        <v>25</v>
      </c>
      <c r="C10" t="s">
        <v>43</v>
      </c>
      <c r="D10" t="s">
        <v>44</v>
      </c>
      <c r="E10" t="s">
        <v>45</v>
      </c>
      <c r="F10" t="s">
        <v>46</v>
      </c>
      <c r="G10">
        <v>2103</v>
      </c>
      <c r="H10" s="20">
        <v>2</v>
      </c>
      <c r="I10" t="s">
        <v>47</v>
      </c>
      <c r="J10">
        <v>1</v>
      </c>
      <c r="K10" t="s">
        <v>48</v>
      </c>
      <c r="L10" t="s">
        <v>49</v>
      </c>
      <c r="M10" t="s">
        <v>31</v>
      </c>
      <c r="P10" t="s">
        <v>50</v>
      </c>
      <c r="Q10" t="s">
        <v>34</v>
      </c>
      <c r="R10" s="21">
        <v>195</v>
      </c>
      <c r="S10" s="21">
        <v>4</v>
      </c>
      <c r="T10">
        <v>5</v>
      </c>
      <c r="U10">
        <v>15</v>
      </c>
      <c r="V10">
        <v>15</v>
      </c>
      <c r="W10" t="s">
        <v>713</v>
      </c>
      <c r="X10" s="5"/>
      <c r="Y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" s="26">
        <f>Table1[[#This Row],[Skupaj za 12 mesecev (EUR z DDV)]]*4</f>
        <v>0</v>
      </c>
      <c r="AB10" s="32">
        <f>Table1[[#This Row],[Skupaj 48 mesecev (EUR brez DDV)]]*1.22</f>
        <v>0</v>
      </c>
    </row>
    <row r="11" spans="1:28" x14ac:dyDescent="0.35">
      <c r="A11">
        <v>9</v>
      </c>
      <c r="B11" t="s">
        <v>25</v>
      </c>
      <c r="C11" t="s">
        <v>43</v>
      </c>
      <c r="D11" t="s">
        <v>44</v>
      </c>
      <c r="E11" t="s">
        <v>45</v>
      </c>
      <c r="F11" t="s">
        <v>46</v>
      </c>
      <c r="G11">
        <v>2103</v>
      </c>
      <c r="H11" s="20">
        <v>2</v>
      </c>
      <c r="I11" t="s">
        <v>47</v>
      </c>
      <c r="J11">
        <v>1</v>
      </c>
      <c r="K11" t="s">
        <v>48</v>
      </c>
      <c r="L11" t="s">
        <v>49</v>
      </c>
      <c r="M11" t="s">
        <v>38</v>
      </c>
      <c r="P11" t="s">
        <v>40</v>
      </c>
      <c r="Q11" s="1" t="s">
        <v>41</v>
      </c>
      <c r="R11" s="21">
        <v>195</v>
      </c>
      <c r="S11" s="21">
        <v>4</v>
      </c>
      <c r="W11" t="s">
        <v>42</v>
      </c>
      <c r="X11" s="5"/>
      <c r="Y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" s="26">
        <f>Table1[[#This Row],[Skupaj za 12 mesecev (EUR z DDV)]]*4</f>
        <v>0</v>
      </c>
      <c r="AB11" s="32">
        <f>Table1[[#This Row],[Skupaj 48 mesecev (EUR brez DDV)]]*1.22</f>
        <v>0</v>
      </c>
    </row>
    <row r="12" spans="1:28" x14ac:dyDescent="0.35">
      <c r="A12">
        <v>10</v>
      </c>
      <c r="B12" t="s">
        <v>25</v>
      </c>
      <c r="C12" t="s">
        <v>43</v>
      </c>
      <c r="D12" t="s">
        <v>44</v>
      </c>
      <c r="E12" t="s">
        <v>45</v>
      </c>
      <c r="F12" t="s">
        <v>51</v>
      </c>
      <c r="G12">
        <v>2104</v>
      </c>
      <c r="H12" s="20">
        <v>2</v>
      </c>
      <c r="I12" t="s">
        <v>47</v>
      </c>
      <c r="J12">
        <v>1</v>
      </c>
      <c r="K12" t="s">
        <v>52</v>
      </c>
      <c r="L12" t="s">
        <v>49</v>
      </c>
      <c r="M12" t="s">
        <v>31</v>
      </c>
      <c r="P12" t="s">
        <v>50</v>
      </c>
      <c r="Q12" t="s">
        <v>34</v>
      </c>
      <c r="R12" s="21">
        <v>214</v>
      </c>
      <c r="S12" s="21">
        <v>7.5</v>
      </c>
      <c r="T12">
        <v>6</v>
      </c>
      <c r="U12">
        <v>16</v>
      </c>
      <c r="V12">
        <v>16</v>
      </c>
      <c r="W12" t="s">
        <v>713</v>
      </c>
      <c r="X12" s="5"/>
      <c r="Y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" s="26">
        <f>Table1[[#This Row],[Skupaj za 12 mesecev (EUR z DDV)]]*4</f>
        <v>0</v>
      </c>
      <c r="AB12" s="32">
        <f>Table1[[#This Row],[Skupaj 48 mesecev (EUR brez DDV)]]*1.22</f>
        <v>0</v>
      </c>
    </row>
    <row r="13" spans="1:28" x14ac:dyDescent="0.35">
      <c r="A13">
        <v>11</v>
      </c>
      <c r="B13" t="s">
        <v>25</v>
      </c>
      <c r="C13" t="s">
        <v>43</v>
      </c>
      <c r="D13" t="s">
        <v>44</v>
      </c>
      <c r="E13" t="s">
        <v>45</v>
      </c>
      <c r="F13" t="s">
        <v>51</v>
      </c>
      <c r="G13">
        <v>2104</v>
      </c>
      <c r="H13" s="20">
        <v>2</v>
      </c>
      <c r="I13" t="s">
        <v>47</v>
      </c>
      <c r="J13">
        <v>1</v>
      </c>
      <c r="K13" t="s">
        <v>52</v>
      </c>
      <c r="L13" t="s">
        <v>49</v>
      </c>
      <c r="M13" t="s">
        <v>38</v>
      </c>
      <c r="P13" t="s">
        <v>40</v>
      </c>
      <c r="Q13" s="1" t="s">
        <v>41</v>
      </c>
      <c r="R13" s="21">
        <v>214</v>
      </c>
      <c r="S13" s="21">
        <v>7.5</v>
      </c>
      <c r="W13" t="s">
        <v>42</v>
      </c>
      <c r="X13" s="5"/>
      <c r="Y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" s="26">
        <f>Table1[[#This Row],[Skupaj za 12 mesecev (EUR z DDV)]]*4</f>
        <v>0</v>
      </c>
      <c r="AB13" s="32">
        <f>Table1[[#This Row],[Skupaj 48 mesecev (EUR brez DDV)]]*1.22</f>
        <v>0</v>
      </c>
    </row>
    <row r="14" spans="1:28" x14ac:dyDescent="0.35">
      <c r="A14">
        <v>12</v>
      </c>
      <c r="B14" t="s">
        <v>25</v>
      </c>
      <c r="C14" t="s">
        <v>43</v>
      </c>
      <c r="D14" t="s">
        <v>44</v>
      </c>
      <c r="E14" t="s">
        <v>45</v>
      </c>
      <c r="F14" t="s">
        <v>53</v>
      </c>
      <c r="G14">
        <v>2105</v>
      </c>
      <c r="H14" s="20">
        <v>2</v>
      </c>
      <c r="I14" t="s">
        <v>47</v>
      </c>
      <c r="J14">
        <v>1</v>
      </c>
      <c r="K14" t="s">
        <v>54</v>
      </c>
      <c r="L14" t="s">
        <v>49</v>
      </c>
      <c r="M14" t="s">
        <v>31</v>
      </c>
      <c r="P14" t="s">
        <v>50</v>
      </c>
      <c r="Q14" t="s">
        <v>34</v>
      </c>
      <c r="R14" s="21">
        <v>280</v>
      </c>
      <c r="S14" s="21">
        <v>6.7</v>
      </c>
      <c r="T14">
        <v>5</v>
      </c>
      <c r="U14">
        <v>13</v>
      </c>
      <c r="V14">
        <v>13</v>
      </c>
      <c r="W14" t="s">
        <v>713</v>
      </c>
      <c r="X14" s="5"/>
      <c r="Y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" s="26">
        <f>Table1[[#This Row],[Skupaj za 12 mesecev (EUR z DDV)]]*4</f>
        <v>0</v>
      </c>
      <c r="AB14" s="32">
        <f>Table1[[#This Row],[Skupaj 48 mesecev (EUR brez DDV)]]*1.22</f>
        <v>0</v>
      </c>
    </row>
    <row r="15" spans="1:28" x14ac:dyDescent="0.35">
      <c r="A15">
        <v>13</v>
      </c>
      <c r="B15" t="s">
        <v>25</v>
      </c>
      <c r="C15" t="s">
        <v>43</v>
      </c>
      <c r="D15" t="s">
        <v>44</v>
      </c>
      <c r="E15" t="s">
        <v>45</v>
      </c>
      <c r="F15" t="s">
        <v>53</v>
      </c>
      <c r="G15">
        <v>2105</v>
      </c>
      <c r="H15" s="20">
        <v>2</v>
      </c>
      <c r="I15" t="s">
        <v>47</v>
      </c>
      <c r="J15">
        <v>1</v>
      </c>
      <c r="K15" t="s">
        <v>54</v>
      </c>
      <c r="L15" t="s">
        <v>49</v>
      </c>
      <c r="M15" t="s">
        <v>31</v>
      </c>
      <c r="N15" s="1"/>
      <c r="O15" s="1" t="s">
        <v>856</v>
      </c>
      <c r="P15" t="s">
        <v>37</v>
      </c>
      <c r="Q15" t="s">
        <v>37</v>
      </c>
      <c r="R15" s="21">
        <v>88</v>
      </c>
      <c r="W15" t="s">
        <v>713</v>
      </c>
      <c r="X15" s="5"/>
      <c r="Y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" s="26">
        <f>Table1[[#This Row],[Skupaj za 12 mesecev (EUR z DDV)]]*4</f>
        <v>0</v>
      </c>
      <c r="AB15" s="32">
        <f>Table1[[#This Row],[Skupaj 48 mesecev (EUR brez DDV)]]*1.22</f>
        <v>0</v>
      </c>
    </row>
    <row r="16" spans="1:28" x14ac:dyDescent="0.35">
      <c r="A16">
        <v>14</v>
      </c>
      <c r="B16" t="s">
        <v>25</v>
      </c>
      <c r="C16" t="s">
        <v>43</v>
      </c>
      <c r="D16" t="s">
        <v>44</v>
      </c>
      <c r="E16" t="s">
        <v>45</v>
      </c>
      <c r="F16" t="s">
        <v>53</v>
      </c>
      <c r="G16">
        <v>2105</v>
      </c>
      <c r="H16" s="20">
        <v>2</v>
      </c>
      <c r="I16" t="s">
        <v>47</v>
      </c>
      <c r="J16">
        <v>1</v>
      </c>
      <c r="K16" t="s">
        <v>54</v>
      </c>
      <c r="L16" t="s">
        <v>49</v>
      </c>
      <c r="M16" t="s">
        <v>38</v>
      </c>
      <c r="O16" t="s">
        <v>850</v>
      </c>
      <c r="P16" t="s">
        <v>40</v>
      </c>
      <c r="Q16" s="1" t="s">
        <v>41</v>
      </c>
      <c r="R16" s="21">
        <v>280</v>
      </c>
      <c r="S16" s="21">
        <v>6.7</v>
      </c>
      <c r="W16" t="s">
        <v>42</v>
      </c>
      <c r="X16" s="5"/>
      <c r="Y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" s="26">
        <f>Table1[[#This Row],[Skupaj za 12 mesecev (EUR z DDV)]]*4</f>
        <v>0</v>
      </c>
      <c r="AB16" s="32">
        <f>Table1[[#This Row],[Skupaj 48 mesecev (EUR brez DDV)]]*1.22</f>
        <v>0</v>
      </c>
    </row>
    <row r="17" spans="1:28" x14ac:dyDescent="0.35">
      <c r="A17">
        <v>15</v>
      </c>
      <c r="B17" t="s">
        <v>25</v>
      </c>
      <c r="C17" t="s">
        <v>43</v>
      </c>
      <c r="D17" t="s">
        <v>44</v>
      </c>
      <c r="E17" t="s">
        <v>45</v>
      </c>
      <c r="F17" t="s">
        <v>55</v>
      </c>
      <c r="G17">
        <v>2106</v>
      </c>
      <c r="H17" s="20">
        <v>2</v>
      </c>
      <c r="I17" t="s">
        <v>47</v>
      </c>
      <c r="J17">
        <v>1</v>
      </c>
      <c r="K17" t="s">
        <v>56</v>
      </c>
      <c r="L17" t="s">
        <v>49</v>
      </c>
      <c r="M17" t="s">
        <v>31</v>
      </c>
      <c r="P17" t="s">
        <v>50</v>
      </c>
      <c r="Q17" t="s">
        <v>34</v>
      </c>
      <c r="R17" s="21">
        <v>307</v>
      </c>
      <c r="S17" s="21">
        <v>4.5999999999999996</v>
      </c>
      <c r="T17">
        <v>6</v>
      </c>
      <c r="U17">
        <v>15</v>
      </c>
      <c r="V17">
        <v>15</v>
      </c>
      <c r="W17" t="s">
        <v>713</v>
      </c>
      <c r="X17" s="5"/>
      <c r="Y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" s="26">
        <f>Table1[[#This Row],[Skupaj za 12 mesecev (EUR z DDV)]]*4</f>
        <v>0</v>
      </c>
      <c r="AB17" s="32">
        <f>Table1[[#This Row],[Skupaj 48 mesecev (EUR brez DDV)]]*1.22</f>
        <v>0</v>
      </c>
    </row>
    <row r="18" spans="1:28" x14ac:dyDescent="0.35">
      <c r="A18">
        <v>16</v>
      </c>
      <c r="B18" t="s">
        <v>25</v>
      </c>
      <c r="C18" t="s">
        <v>43</v>
      </c>
      <c r="D18" t="s">
        <v>44</v>
      </c>
      <c r="E18" t="s">
        <v>45</v>
      </c>
      <c r="F18" t="s">
        <v>55</v>
      </c>
      <c r="G18">
        <v>2106</v>
      </c>
      <c r="H18" s="20">
        <v>2</v>
      </c>
      <c r="I18" t="s">
        <v>47</v>
      </c>
      <c r="J18">
        <v>1</v>
      </c>
      <c r="K18" t="s">
        <v>56</v>
      </c>
      <c r="L18" t="s">
        <v>49</v>
      </c>
      <c r="M18" t="s">
        <v>38</v>
      </c>
      <c r="P18" t="s">
        <v>40</v>
      </c>
      <c r="Q18" s="1" t="s">
        <v>41</v>
      </c>
      <c r="R18" s="21">
        <v>307</v>
      </c>
      <c r="S18" s="21">
        <v>4.5999999999999996</v>
      </c>
      <c r="W18" t="s">
        <v>42</v>
      </c>
      <c r="X18" s="5"/>
      <c r="Y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" s="26">
        <f>Table1[[#This Row],[Skupaj za 12 mesecev (EUR z DDV)]]*4</f>
        <v>0</v>
      </c>
      <c r="AB18" s="32">
        <f>Table1[[#This Row],[Skupaj 48 mesecev (EUR brez DDV)]]*1.22</f>
        <v>0</v>
      </c>
    </row>
    <row r="19" spans="1:28" x14ac:dyDescent="0.35">
      <c r="A19">
        <v>17</v>
      </c>
      <c r="B19" t="s">
        <v>25</v>
      </c>
      <c r="C19" t="s">
        <v>43</v>
      </c>
      <c r="D19" t="s">
        <v>44</v>
      </c>
      <c r="E19" t="s">
        <v>45</v>
      </c>
      <c r="F19" t="s">
        <v>57</v>
      </c>
      <c r="G19">
        <v>2107</v>
      </c>
      <c r="H19" s="20">
        <v>2</v>
      </c>
      <c r="I19" t="s">
        <v>47</v>
      </c>
      <c r="J19">
        <v>1</v>
      </c>
      <c r="K19" t="s">
        <v>58</v>
      </c>
      <c r="L19" t="s">
        <v>49</v>
      </c>
      <c r="M19" t="s">
        <v>31</v>
      </c>
      <c r="P19" t="s">
        <v>50</v>
      </c>
      <c r="Q19" t="s">
        <v>34</v>
      </c>
      <c r="R19" s="21">
        <v>325</v>
      </c>
      <c r="S19" s="21">
        <v>6.6</v>
      </c>
      <c r="T19">
        <v>6</v>
      </c>
      <c r="U19">
        <v>17</v>
      </c>
      <c r="V19">
        <v>17</v>
      </c>
      <c r="W19" t="s">
        <v>713</v>
      </c>
      <c r="X19" s="5"/>
      <c r="Y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" s="26">
        <f>Table1[[#This Row],[Skupaj za 12 mesecev (EUR z DDV)]]*4</f>
        <v>0</v>
      </c>
      <c r="AB19" s="32">
        <f>Table1[[#This Row],[Skupaj 48 mesecev (EUR brez DDV)]]*1.22</f>
        <v>0</v>
      </c>
    </row>
    <row r="20" spans="1:28" x14ac:dyDescent="0.35">
      <c r="A20">
        <v>18</v>
      </c>
      <c r="B20" t="s">
        <v>25</v>
      </c>
      <c r="C20" t="s">
        <v>43</v>
      </c>
      <c r="D20" t="s">
        <v>44</v>
      </c>
      <c r="E20" t="s">
        <v>45</v>
      </c>
      <c r="F20" t="s">
        <v>57</v>
      </c>
      <c r="G20">
        <v>2107</v>
      </c>
      <c r="H20" s="20">
        <v>2</v>
      </c>
      <c r="I20" t="s">
        <v>47</v>
      </c>
      <c r="J20">
        <v>1</v>
      </c>
      <c r="K20" t="s">
        <v>58</v>
      </c>
      <c r="L20" t="s">
        <v>49</v>
      </c>
      <c r="M20" t="s">
        <v>31</v>
      </c>
      <c r="O20" t="s">
        <v>59</v>
      </c>
      <c r="P20" t="s">
        <v>50</v>
      </c>
      <c r="Q20" t="s">
        <v>34</v>
      </c>
      <c r="R20" s="21">
        <v>20</v>
      </c>
      <c r="W20" t="s">
        <v>713</v>
      </c>
      <c r="X20" s="5"/>
      <c r="Y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" s="26">
        <f>Table1[[#This Row],[Skupaj za 12 mesecev (EUR z DDV)]]*4</f>
        <v>0</v>
      </c>
      <c r="AB20" s="32">
        <f>Table1[[#This Row],[Skupaj 48 mesecev (EUR brez DDV)]]*1.22</f>
        <v>0</v>
      </c>
    </row>
    <row r="21" spans="1:28" x14ac:dyDescent="0.35">
      <c r="A21">
        <v>19</v>
      </c>
      <c r="B21" t="s">
        <v>25</v>
      </c>
      <c r="C21" t="s">
        <v>43</v>
      </c>
      <c r="D21" t="s">
        <v>44</v>
      </c>
      <c r="E21" t="s">
        <v>45</v>
      </c>
      <c r="F21" t="s">
        <v>57</v>
      </c>
      <c r="G21">
        <v>2107</v>
      </c>
      <c r="H21" s="20">
        <v>2</v>
      </c>
      <c r="I21" t="s">
        <v>47</v>
      </c>
      <c r="J21">
        <v>1</v>
      </c>
      <c r="K21" t="s">
        <v>58</v>
      </c>
      <c r="L21" t="s">
        <v>49</v>
      </c>
      <c r="M21" t="s">
        <v>38</v>
      </c>
      <c r="P21" t="s">
        <v>40</v>
      </c>
      <c r="Q21" s="1" t="s">
        <v>41</v>
      </c>
      <c r="R21" s="21">
        <v>325</v>
      </c>
      <c r="S21" s="21">
        <v>6.6</v>
      </c>
      <c r="W21" t="s">
        <v>42</v>
      </c>
      <c r="X21" s="5"/>
      <c r="Y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" s="26">
        <f>Table1[[#This Row],[Skupaj za 12 mesecev (EUR z DDV)]]*4</f>
        <v>0</v>
      </c>
      <c r="AB21" s="32">
        <f>Table1[[#This Row],[Skupaj 48 mesecev (EUR brez DDV)]]*1.22</f>
        <v>0</v>
      </c>
    </row>
    <row r="22" spans="1:28" x14ac:dyDescent="0.35">
      <c r="A22">
        <v>20</v>
      </c>
      <c r="B22" t="s">
        <v>25</v>
      </c>
      <c r="C22" t="s">
        <v>43</v>
      </c>
      <c r="D22" t="s">
        <v>44</v>
      </c>
      <c r="E22" t="s">
        <v>45</v>
      </c>
      <c r="F22" t="s">
        <v>61</v>
      </c>
      <c r="G22">
        <v>2111</v>
      </c>
      <c r="H22" s="20">
        <v>5</v>
      </c>
      <c r="I22" t="s">
        <v>62</v>
      </c>
      <c r="J22">
        <v>1</v>
      </c>
      <c r="K22" t="s">
        <v>63</v>
      </c>
      <c r="L22" t="s">
        <v>49</v>
      </c>
      <c r="M22" t="s">
        <v>31</v>
      </c>
      <c r="P22" t="s">
        <v>50</v>
      </c>
      <c r="Q22" t="s">
        <v>50</v>
      </c>
      <c r="R22" s="21">
        <v>144</v>
      </c>
      <c r="S22" s="21">
        <v>4</v>
      </c>
      <c r="T22">
        <v>3</v>
      </c>
      <c r="U22">
        <v>3</v>
      </c>
      <c r="V22">
        <v>3</v>
      </c>
      <c r="W22" t="s">
        <v>713</v>
      </c>
      <c r="X22" s="5"/>
      <c r="Y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" s="26">
        <f>Table1[[#This Row],[Skupaj za 12 mesecev (EUR z DDV)]]*4</f>
        <v>0</v>
      </c>
      <c r="AB22" s="32">
        <f>Table1[[#This Row],[Skupaj 48 mesecev (EUR brez DDV)]]*1.22</f>
        <v>0</v>
      </c>
    </row>
    <row r="23" spans="1:28" x14ac:dyDescent="0.35">
      <c r="A23">
        <v>21</v>
      </c>
      <c r="B23" t="s">
        <v>25</v>
      </c>
      <c r="C23" t="s">
        <v>43</v>
      </c>
      <c r="D23" t="s">
        <v>44</v>
      </c>
      <c r="E23" t="s">
        <v>45</v>
      </c>
      <c r="F23" t="s">
        <v>61</v>
      </c>
      <c r="G23">
        <v>2111</v>
      </c>
      <c r="H23" s="20">
        <v>5</v>
      </c>
      <c r="I23" t="s">
        <v>62</v>
      </c>
      <c r="J23">
        <v>1</v>
      </c>
      <c r="K23" t="s">
        <v>63</v>
      </c>
      <c r="L23" t="s">
        <v>49</v>
      </c>
      <c r="M23" t="s">
        <v>31</v>
      </c>
      <c r="O23" t="s">
        <v>838</v>
      </c>
      <c r="P23" t="s">
        <v>37</v>
      </c>
      <c r="Q23" t="s">
        <v>37</v>
      </c>
      <c r="R23" s="21">
        <v>35</v>
      </c>
      <c r="T23">
        <v>3</v>
      </c>
      <c r="U23">
        <v>3</v>
      </c>
      <c r="V23">
        <v>3</v>
      </c>
      <c r="W23" t="s">
        <v>713</v>
      </c>
      <c r="X23" s="5"/>
      <c r="Y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" s="26">
        <f>Table1[[#This Row],[Skupaj za 12 mesecev (EUR z DDV)]]*4</f>
        <v>0</v>
      </c>
      <c r="AB23" s="32">
        <f>Table1[[#This Row],[Skupaj 48 mesecev (EUR brez DDV)]]*1.22</f>
        <v>0</v>
      </c>
    </row>
    <row r="24" spans="1:28" x14ac:dyDescent="0.35">
      <c r="A24">
        <v>22</v>
      </c>
      <c r="B24" t="s">
        <v>25</v>
      </c>
      <c r="C24" t="s">
        <v>43</v>
      </c>
      <c r="D24" t="s">
        <v>44</v>
      </c>
      <c r="E24" t="s">
        <v>45</v>
      </c>
      <c r="F24" t="s">
        <v>61</v>
      </c>
      <c r="G24">
        <v>2111</v>
      </c>
      <c r="H24" s="20">
        <v>5</v>
      </c>
      <c r="I24" t="s">
        <v>62</v>
      </c>
      <c r="J24">
        <v>1</v>
      </c>
      <c r="K24" t="s">
        <v>63</v>
      </c>
      <c r="L24" t="s">
        <v>49</v>
      </c>
      <c r="M24" t="s">
        <v>38</v>
      </c>
      <c r="P24" t="s">
        <v>40</v>
      </c>
      <c r="Q24" s="1" t="s">
        <v>41</v>
      </c>
      <c r="R24" s="21">
        <v>144</v>
      </c>
      <c r="S24" s="21">
        <v>4</v>
      </c>
      <c r="W24" t="s">
        <v>42</v>
      </c>
      <c r="X24" s="5"/>
      <c r="Y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" s="26">
        <f>Table1[[#This Row],[Skupaj za 12 mesecev (EUR z DDV)]]*4</f>
        <v>0</v>
      </c>
      <c r="AB24" s="32">
        <f>Table1[[#This Row],[Skupaj 48 mesecev (EUR brez DDV)]]*1.22</f>
        <v>0</v>
      </c>
    </row>
    <row r="25" spans="1:28" x14ac:dyDescent="0.35">
      <c r="A25">
        <v>23</v>
      </c>
      <c r="B25" t="s">
        <v>25</v>
      </c>
      <c r="C25" t="s">
        <v>43</v>
      </c>
      <c r="D25" t="s">
        <v>44</v>
      </c>
      <c r="E25" t="s">
        <v>45</v>
      </c>
      <c r="F25" t="s">
        <v>64</v>
      </c>
      <c r="G25">
        <v>2113</v>
      </c>
      <c r="H25" s="20">
        <v>5</v>
      </c>
      <c r="I25" t="s">
        <v>62</v>
      </c>
      <c r="J25">
        <v>1</v>
      </c>
      <c r="K25" t="s">
        <v>65</v>
      </c>
      <c r="L25" t="s">
        <v>49</v>
      </c>
      <c r="M25" t="s">
        <v>31</v>
      </c>
      <c r="P25" t="s">
        <v>50</v>
      </c>
      <c r="Q25" t="s">
        <v>50</v>
      </c>
      <c r="R25" s="21">
        <v>259</v>
      </c>
      <c r="S25" s="21">
        <v>6</v>
      </c>
      <c r="T25">
        <v>3.5</v>
      </c>
      <c r="U25">
        <v>3.5</v>
      </c>
      <c r="V25">
        <v>3.5</v>
      </c>
      <c r="W25" t="s">
        <v>713</v>
      </c>
      <c r="X25" s="5"/>
      <c r="Y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" s="26">
        <f>Table1[[#This Row],[Skupaj za 12 mesecev (EUR z DDV)]]*4</f>
        <v>0</v>
      </c>
      <c r="AB25" s="32">
        <f>Table1[[#This Row],[Skupaj 48 mesecev (EUR brez DDV)]]*1.22</f>
        <v>0</v>
      </c>
    </row>
    <row r="26" spans="1:28" x14ac:dyDescent="0.35">
      <c r="A26">
        <v>24</v>
      </c>
      <c r="B26" t="s">
        <v>25</v>
      </c>
      <c r="C26" t="s">
        <v>43</v>
      </c>
      <c r="D26" t="s">
        <v>44</v>
      </c>
      <c r="E26" t="s">
        <v>45</v>
      </c>
      <c r="F26" t="s">
        <v>64</v>
      </c>
      <c r="G26">
        <v>2113</v>
      </c>
      <c r="H26" s="20">
        <v>5</v>
      </c>
      <c r="I26" t="s">
        <v>62</v>
      </c>
      <c r="J26">
        <v>1</v>
      </c>
      <c r="K26" t="s">
        <v>65</v>
      </c>
      <c r="L26" t="s">
        <v>49</v>
      </c>
      <c r="M26" t="s">
        <v>38</v>
      </c>
      <c r="P26" t="s">
        <v>40</v>
      </c>
      <c r="Q26" s="1" t="s">
        <v>41</v>
      </c>
      <c r="R26" s="21">
        <v>259</v>
      </c>
      <c r="S26" s="21">
        <v>6</v>
      </c>
      <c r="W26" t="s">
        <v>42</v>
      </c>
      <c r="X26" s="5"/>
      <c r="Y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" s="26">
        <f>Table1[[#This Row],[Skupaj za 12 mesecev (EUR z DDV)]]*4</f>
        <v>0</v>
      </c>
      <c r="AB26" s="32">
        <f>Table1[[#This Row],[Skupaj 48 mesecev (EUR brez DDV)]]*1.22</f>
        <v>0</v>
      </c>
    </row>
    <row r="27" spans="1:28" x14ac:dyDescent="0.35">
      <c r="A27">
        <v>25</v>
      </c>
      <c r="B27" t="s">
        <v>25</v>
      </c>
      <c r="C27" t="s">
        <v>43</v>
      </c>
      <c r="D27" t="s">
        <v>44</v>
      </c>
      <c r="E27" t="s">
        <v>45</v>
      </c>
      <c r="F27" t="s">
        <v>66</v>
      </c>
      <c r="G27">
        <v>2116</v>
      </c>
      <c r="H27" s="20">
        <v>1</v>
      </c>
      <c r="I27" t="s">
        <v>47</v>
      </c>
      <c r="J27">
        <v>1</v>
      </c>
      <c r="K27" t="s">
        <v>67</v>
      </c>
      <c r="L27" t="s">
        <v>49</v>
      </c>
      <c r="M27" t="s">
        <v>31</v>
      </c>
      <c r="P27" t="s">
        <v>50</v>
      </c>
      <c r="Q27" t="s">
        <v>34</v>
      </c>
      <c r="R27" s="21">
        <v>846</v>
      </c>
      <c r="S27" s="21">
        <v>24</v>
      </c>
      <c r="T27">
        <v>11</v>
      </c>
      <c r="U27">
        <v>39</v>
      </c>
      <c r="V27">
        <v>39</v>
      </c>
      <c r="W27" t="s">
        <v>713</v>
      </c>
      <c r="X27" s="5"/>
      <c r="Y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" s="26">
        <f>Table1[[#This Row],[Skupaj za 12 mesecev (EUR z DDV)]]*4</f>
        <v>0</v>
      </c>
      <c r="AB27" s="32">
        <f>Table1[[#This Row],[Skupaj 48 mesecev (EUR brez DDV)]]*1.22</f>
        <v>0</v>
      </c>
    </row>
    <row r="28" spans="1:28" x14ac:dyDescent="0.35">
      <c r="A28">
        <v>26</v>
      </c>
      <c r="B28" t="s">
        <v>25</v>
      </c>
      <c r="C28" t="s">
        <v>43</v>
      </c>
      <c r="D28" t="s">
        <v>44</v>
      </c>
      <c r="E28" t="s">
        <v>45</v>
      </c>
      <c r="F28" t="s">
        <v>66</v>
      </c>
      <c r="G28">
        <v>2116</v>
      </c>
      <c r="H28" s="20">
        <v>1</v>
      </c>
      <c r="I28" t="s">
        <v>47</v>
      </c>
      <c r="J28">
        <v>1</v>
      </c>
      <c r="K28" t="s">
        <v>67</v>
      </c>
      <c r="L28" t="s">
        <v>49</v>
      </c>
      <c r="M28" t="s">
        <v>38</v>
      </c>
      <c r="P28" t="s">
        <v>40</v>
      </c>
      <c r="Q28" s="1" t="s">
        <v>41</v>
      </c>
      <c r="R28" s="21">
        <v>846</v>
      </c>
      <c r="S28" s="21">
        <v>24</v>
      </c>
      <c r="W28" t="s">
        <v>42</v>
      </c>
      <c r="X28" s="5"/>
      <c r="Y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" s="26">
        <f>Table1[[#This Row],[Skupaj za 12 mesecev (EUR z DDV)]]*4</f>
        <v>0</v>
      </c>
      <c r="AB28" s="32">
        <f>Table1[[#This Row],[Skupaj 48 mesecev (EUR brez DDV)]]*1.22</f>
        <v>0</v>
      </c>
    </row>
    <row r="29" spans="1:28" x14ac:dyDescent="0.35">
      <c r="A29">
        <v>27</v>
      </c>
      <c r="B29" t="s">
        <v>25</v>
      </c>
      <c r="C29" t="s">
        <v>43</v>
      </c>
      <c r="D29" t="s">
        <v>44</v>
      </c>
      <c r="E29" t="s">
        <v>45</v>
      </c>
      <c r="F29" t="s">
        <v>68</v>
      </c>
      <c r="G29">
        <v>2117</v>
      </c>
      <c r="H29" s="20">
        <v>5</v>
      </c>
      <c r="I29" t="s">
        <v>62</v>
      </c>
      <c r="J29">
        <v>1</v>
      </c>
      <c r="K29" t="s">
        <v>69</v>
      </c>
      <c r="L29" t="s">
        <v>49</v>
      </c>
      <c r="M29" t="s">
        <v>31</v>
      </c>
      <c r="P29" t="s">
        <v>50</v>
      </c>
      <c r="Q29" t="s">
        <v>50</v>
      </c>
      <c r="R29" s="21">
        <v>111.5</v>
      </c>
      <c r="S29" s="21">
        <v>3.5</v>
      </c>
      <c r="T29">
        <v>2.5</v>
      </c>
      <c r="U29">
        <v>2.5</v>
      </c>
      <c r="V29">
        <v>2.5</v>
      </c>
      <c r="W29" t="s">
        <v>713</v>
      </c>
      <c r="X29" s="5"/>
      <c r="Y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" s="26">
        <f>Table1[[#This Row],[Skupaj za 12 mesecev (EUR z DDV)]]*4</f>
        <v>0</v>
      </c>
      <c r="AB29" s="32">
        <f>Table1[[#This Row],[Skupaj 48 mesecev (EUR brez DDV)]]*1.22</f>
        <v>0</v>
      </c>
    </row>
    <row r="30" spans="1:28" x14ac:dyDescent="0.35">
      <c r="A30">
        <v>28</v>
      </c>
      <c r="B30" t="s">
        <v>25</v>
      </c>
      <c r="C30" t="s">
        <v>43</v>
      </c>
      <c r="D30" t="s">
        <v>44</v>
      </c>
      <c r="E30" t="s">
        <v>45</v>
      </c>
      <c r="F30" t="s">
        <v>68</v>
      </c>
      <c r="G30">
        <v>2117</v>
      </c>
      <c r="H30" s="20">
        <v>5</v>
      </c>
      <c r="I30" t="s">
        <v>62</v>
      </c>
      <c r="J30">
        <v>1</v>
      </c>
      <c r="K30" t="s">
        <v>69</v>
      </c>
      <c r="L30" t="s">
        <v>49</v>
      </c>
      <c r="M30" t="s">
        <v>38</v>
      </c>
      <c r="P30" t="s">
        <v>40</v>
      </c>
      <c r="Q30" s="1" t="s">
        <v>41</v>
      </c>
      <c r="R30" s="21">
        <v>111.5</v>
      </c>
      <c r="S30" s="21">
        <v>3.5</v>
      </c>
      <c r="W30" t="s">
        <v>42</v>
      </c>
      <c r="X30" s="5"/>
      <c r="Y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" s="26">
        <f>Table1[[#This Row],[Skupaj za 12 mesecev (EUR z DDV)]]*4</f>
        <v>0</v>
      </c>
      <c r="AB30" s="32">
        <f>Table1[[#This Row],[Skupaj 48 mesecev (EUR brez DDV)]]*1.22</f>
        <v>0</v>
      </c>
    </row>
    <row r="31" spans="1:28" x14ac:dyDescent="0.35">
      <c r="A31">
        <v>29</v>
      </c>
      <c r="B31" t="s">
        <v>25</v>
      </c>
      <c r="C31" t="s">
        <v>43</v>
      </c>
      <c r="D31" t="s">
        <v>44</v>
      </c>
      <c r="E31" t="s">
        <v>45</v>
      </c>
      <c r="F31" t="s">
        <v>70</v>
      </c>
      <c r="G31">
        <v>2201</v>
      </c>
      <c r="H31" s="20">
        <v>4</v>
      </c>
      <c r="I31" t="s">
        <v>47</v>
      </c>
      <c r="J31">
        <v>1</v>
      </c>
      <c r="K31" t="s">
        <v>71</v>
      </c>
      <c r="L31" t="s">
        <v>49</v>
      </c>
      <c r="M31" t="s">
        <v>31</v>
      </c>
      <c r="P31" t="s">
        <v>50</v>
      </c>
      <c r="Q31" t="s">
        <v>50</v>
      </c>
      <c r="R31" s="21">
        <v>109.7</v>
      </c>
      <c r="S31" s="21">
        <v>4.3</v>
      </c>
      <c r="T31">
        <v>2</v>
      </c>
      <c r="U31">
        <v>7</v>
      </c>
      <c r="V31">
        <v>7</v>
      </c>
      <c r="W31" t="s">
        <v>713</v>
      </c>
      <c r="X31" s="5"/>
      <c r="Y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" s="26">
        <f>Table1[[#This Row],[Skupaj za 12 mesecev (EUR z DDV)]]*4</f>
        <v>0</v>
      </c>
      <c r="AB31" s="32">
        <f>Table1[[#This Row],[Skupaj 48 mesecev (EUR brez DDV)]]*1.22</f>
        <v>0</v>
      </c>
    </row>
    <row r="32" spans="1:28" x14ac:dyDescent="0.35">
      <c r="A32">
        <v>30</v>
      </c>
      <c r="B32" t="s">
        <v>25</v>
      </c>
      <c r="C32" t="s">
        <v>43</v>
      </c>
      <c r="D32" t="s">
        <v>44</v>
      </c>
      <c r="E32" t="s">
        <v>45</v>
      </c>
      <c r="F32" t="s">
        <v>70</v>
      </c>
      <c r="G32">
        <v>2201</v>
      </c>
      <c r="H32" s="20">
        <v>4</v>
      </c>
      <c r="I32" t="s">
        <v>47</v>
      </c>
      <c r="J32">
        <v>1</v>
      </c>
      <c r="K32" t="s">
        <v>71</v>
      </c>
      <c r="L32" t="s">
        <v>49</v>
      </c>
      <c r="M32" t="s">
        <v>38</v>
      </c>
      <c r="P32" t="s">
        <v>40</v>
      </c>
      <c r="Q32" s="1" t="s">
        <v>41</v>
      </c>
      <c r="R32" s="21">
        <v>109.7</v>
      </c>
      <c r="S32" s="21">
        <v>4.3</v>
      </c>
      <c r="W32" t="s">
        <v>42</v>
      </c>
      <c r="X32" s="5"/>
      <c r="Y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" s="26">
        <f>Table1[[#This Row],[Skupaj za 12 mesecev (EUR z DDV)]]*4</f>
        <v>0</v>
      </c>
      <c r="AB32" s="32">
        <f>Table1[[#This Row],[Skupaj 48 mesecev (EUR brez DDV)]]*1.22</f>
        <v>0</v>
      </c>
    </row>
    <row r="33" spans="1:28" x14ac:dyDescent="0.35">
      <c r="A33">
        <v>31</v>
      </c>
      <c r="B33" t="s">
        <v>25</v>
      </c>
      <c r="C33" t="s">
        <v>43</v>
      </c>
      <c r="D33" t="s">
        <v>44</v>
      </c>
      <c r="E33" t="s">
        <v>45</v>
      </c>
      <c r="F33" t="s">
        <v>72</v>
      </c>
      <c r="G33">
        <v>2204</v>
      </c>
      <c r="H33" s="20">
        <v>5</v>
      </c>
      <c r="I33" t="s">
        <v>62</v>
      </c>
      <c r="J33">
        <v>1</v>
      </c>
      <c r="K33" t="s">
        <v>73</v>
      </c>
      <c r="L33" t="s">
        <v>49</v>
      </c>
      <c r="M33" t="s">
        <v>31</v>
      </c>
      <c r="P33" t="s">
        <v>50</v>
      </c>
      <c r="Q33" t="s">
        <v>50</v>
      </c>
      <c r="R33" s="21">
        <v>90</v>
      </c>
      <c r="S33" s="21">
        <v>4.9000000000000004</v>
      </c>
      <c r="T33">
        <v>3</v>
      </c>
      <c r="U33">
        <v>3</v>
      </c>
      <c r="V33">
        <v>3</v>
      </c>
      <c r="W33" t="s">
        <v>713</v>
      </c>
      <c r="X33" s="5"/>
      <c r="Y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" s="26">
        <f>Table1[[#This Row],[Skupaj za 12 mesecev (EUR z DDV)]]*4</f>
        <v>0</v>
      </c>
      <c r="AB33" s="32">
        <f>Table1[[#This Row],[Skupaj 48 mesecev (EUR brez DDV)]]*1.22</f>
        <v>0</v>
      </c>
    </row>
    <row r="34" spans="1:28" x14ac:dyDescent="0.35">
      <c r="A34">
        <v>32</v>
      </c>
      <c r="B34" t="s">
        <v>25</v>
      </c>
      <c r="C34" t="s">
        <v>43</v>
      </c>
      <c r="D34" t="s">
        <v>44</v>
      </c>
      <c r="E34" t="s">
        <v>45</v>
      </c>
      <c r="F34" t="s">
        <v>72</v>
      </c>
      <c r="G34">
        <v>2204</v>
      </c>
      <c r="H34" s="20">
        <v>5</v>
      </c>
      <c r="I34" t="s">
        <v>62</v>
      </c>
      <c r="J34">
        <v>1</v>
      </c>
      <c r="K34" t="s">
        <v>73</v>
      </c>
      <c r="L34" t="s">
        <v>49</v>
      </c>
      <c r="M34" t="s">
        <v>38</v>
      </c>
      <c r="P34" t="s">
        <v>40</v>
      </c>
      <c r="Q34" s="1" t="s">
        <v>41</v>
      </c>
      <c r="R34" s="21">
        <v>90</v>
      </c>
      <c r="S34" s="21">
        <v>4.9000000000000004</v>
      </c>
      <c r="W34" t="s">
        <v>42</v>
      </c>
      <c r="X34" s="5"/>
      <c r="Y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" s="26">
        <f>Table1[[#This Row],[Skupaj za 12 mesecev (EUR z DDV)]]*4</f>
        <v>0</v>
      </c>
      <c r="AB34" s="32">
        <f>Table1[[#This Row],[Skupaj 48 mesecev (EUR brez DDV)]]*1.22</f>
        <v>0</v>
      </c>
    </row>
    <row r="35" spans="1:28" x14ac:dyDescent="0.35">
      <c r="A35">
        <v>33</v>
      </c>
      <c r="B35" t="s">
        <v>25</v>
      </c>
      <c r="C35" t="s">
        <v>43</v>
      </c>
      <c r="D35" t="s">
        <v>44</v>
      </c>
      <c r="E35" t="s">
        <v>45</v>
      </c>
      <c r="F35" t="s">
        <v>74</v>
      </c>
      <c r="G35">
        <v>2205</v>
      </c>
      <c r="H35" s="20">
        <v>4</v>
      </c>
      <c r="I35" t="s">
        <v>47</v>
      </c>
      <c r="J35">
        <v>1</v>
      </c>
      <c r="K35" t="s">
        <v>75</v>
      </c>
      <c r="L35" t="s">
        <v>49</v>
      </c>
      <c r="M35" t="s">
        <v>31</v>
      </c>
      <c r="P35" t="s">
        <v>50</v>
      </c>
      <c r="Q35" t="s">
        <v>50</v>
      </c>
      <c r="R35" s="21">
        <v>86</v>
      </c>
      <c r="S35" s="21">
        <v>3.2</v>
      </c>
      <c r="T35">
        <v>2</v>
      </c>
      <c r="U35">
        <v>5</v>
      </c>
      <c r="V35">
        <v>5</v>
      </c>
      <c r="W35" t="s">
        <v>713</v>
      </c>
      <c r="X35" s="5"/>
      <c r="Y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" s="26">
        <f>Table1[[#This Row],[Skupaj za 12 mesecev (EUR z DDV)]]*4</f>
        <v>0</v>
      </c>
      <c r="AB35" s="32">
        <f>Table1[[#This Row],[Skupaj 48 mesecev (EUR brez DDV)]]*1.22</f>
        <v>0</v>
      </c>
    </row>
    <row r="36" spans="1:28" x14ac:dyDescent="0.35">
      <c r="A36">
        <v>34</v>
      </c>
      <c r="B36" t="s">
        <v>25</v>
      </c>
      <c r="C36" t="s">
        <v>43</v>
      </c>
      <c r="D36" t="s">
        <v>44</v>
      </c>
      <c r="E36" t="s">
        <v>45</v>
      </c>
      <c r="F36" t="s">
        <v>74</v>
      </c>
      <c r="G36">
        <v>2205</v>
      </c>
      <c r="H36" s="20">
        <v>4</v>
      </c>
      <c r="I36" t="s">
        <v>47</v>
      </c>
      <c r="J36">
        <v>1</v>
      </c>
      <c r="K36" t="s">
        <v>75</v>
      </c>
      <c r="L36" t="s">
        <v>49</v>
      </c>
      <c r="M36" t="s">
        <v>38</v>
      </c>
      <c r="P36" t="s">
        <v>40</v>
      </c>
      <c r="Q36" s="1" t="s">
        <v>41</v>
      </c>
      <c r="R36" s="21">
        <v>86</v>
      </c>
      <c r="S36" s="21">
        <v>3.2</v>
      </c>
      <c r="W36" t="s">
        <v>42</v>
      </c>
      <c r="X36" s="5"/>
      <c r="Y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" s="26">
        <f>Table1[[#This Row],[Skupaj za 12 mesecev (EUR z DDV)]]*4</f>
        <v>0</v>
      </c>
      <c r="AB36" s="32">
        <f>Table1[[#This Row],[Skupaj 48 mesecev (EUR brez DDV)]]*1.22</f>
        <v>0</v>
      </c>
    </row>
    <row r="37" spans="1:28" x14ac:dyDescent="0.35">
      <c r="A37">
        <v>35</v>
      </c>
      <c r="B37" t="s">
        <v>25</v>
      </c>
      <c r="C37" t="s">
        <v>43</v>
      </c>
      <c r="D37" t="s">
        <v>44</v>
      </c>
      <c r="E37" t="s">
        <v>45</v>
      </c>
      <c r="F37" t="s">
        <v>76</v>
      </c>
      <c r="G37">
        <v>2211</v>
      </c>
      <c r="H37" s="20">
        <v>3</v>
      </c>
      <c r="I37" t="s">
        <v>47</v>
      </c>
      <c r="J37">
        <v>1</v>
      </c>
      <c r="K37" t="s">
        <v>77</v>
      </c>
      <c r="L37" t="s">
        <v>49</v>
      </c>
      <c r="M37" t="s">
        <v>31</v>
      </c>
      <c r="P37" t="s">
        <v>50</v>
      </c>
      <c r="Q37" t="s">
        <v>34</v>
      </c>
      <c r="R37" s="21">
        <v>150</v>
      </c>
      <c r="S37" s="21">
        <v>10.6</v>
      </c>
      <c r="T37">
        <v>4</v>
      </c>
      <c r="U37">
        <v>12</v>
      </c>
      <c r="V37">
        <v>12</v>
      </c>
      <c r="W37" t="s">
        <v>713</v>
      </c>
      <c r="X37" s="5"/>
      <c r="Y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" s="26">
        <f>Table1[[#This Row],[Skupaj za 12 mesecev (EUR z DDV)]]*4</f>
        <v>0</v>
      </c>
      <c r="AB37" s="32">
        <f>Table1[[#This Row],[Skupaj 48 mesecev (EUR brez DDV)]]*1.22</f>
        <v>0</v>
      </c>
    </row>
    <row r="38" spans="1:28" x14ac:dyDescent="0.35">
      <c r="A38">
        <v>36</v>
      </c>
      <c r="B38" t="s">
        <v>25</v>
      </c>
      <c r="C38" t="s">
        <v>43</v>
      </c>
      <c r="D38" t="s">
        <v>44</v>
      </c>
      <c r="E38" t="s">
        <v>45</v>
      </c>
      <c r="F38" t="s">
        <v>76</v>
      </c>
      <c r="G38">
        <v>2211</v>
      </c>
      <c r="H38" s="20">
        <v>3</v>
      </c>
      <c r="I38" t="s">
        <v>47</v>
      </c>
      <c r="J38">
        <v>1</v>
      </c>
      <c r="K38" t="s">
        <v>77</v>
      </c>
      <c r="L38" t="s">
        <v>49</v>
      </c>
      <c r="M38" t="s">
        <v>38</v>
      </c>
      <c r="P38" t="s">
        <v>40</v>
      </c>
      <c r="Q38" s="1" t="s">
        <v>41</v>
      </c>
      <c r="R38" s="21">
        <v>150</v>
      </c>
      <c r="S38" s="21">
        <v>10.6</v>
      </c>
      <c r="W38" t="s">
        <v>42</v>
      </c>
      <c r="X38" s="5"/>
      <c r="Y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" s="26">
        <f>Table1[[#This Row],[Skupaj za 12 mesecev (EUR z DDV)]]*4</f>
        <v>0</v>
      </c>
      <c r="AB38" s="32">
        <f>Table1[[#This Row],[Skupaj 48 mesecev (EUR brez DDV)]]*1.22</f>
        <v>0</v>
      </c>
    </row>
    <row r="39" spans="1:28" x14ac:dyDescent="0.35">
      <c r="A39">
        <v>37</v>
      </c>
      <c r="B39" t="s">
        <v>25</v>
      </c>
      <c r="C39" t="s">
        <v>43</v>
      </c>
      <c r="D39" t="s">
        <v>44</v>
      </c>
      <c r="E39" t="s">
        <v>45</v>
      </c>
      <c r="F39" t="s">
        <v>78</v>
      </c>
      <c r="G39">
        <v>2212</v>
      </c>
      <c r="H39" s="20">
        <v>3</v>
      </c>
      <c r="I39" t="s">
        <v>47</v>
      </c>
      <c r="J39">
        <v>1</v>
      </c>
      <c r="K39" t="s">
        <v>79</v>
      </c>
      <c r="L39" t="s">
        <v>49</v>
      </c>
      <c r="M39" t="s">
        <v>31</v>
      </c>
      <c r="P39" t="s">
        <v>50</v>
      </c>
      <c r="Q39" t="s">
        <v>34</v>
      </c>
      <c r="R39" s="21">
        <v>161</v>
      </c>
      <c r="S39" s="21">
        <v>2.8</v>
      </c>
      <c r="T39">
        <v>4</v>
      </c>
      <c r="U39">
        <v>11</v>
      </c>
      <c r="V39">
        <v>11</v>
      </c>
      <c r="W39" t="s">
        <v>713</v>
      </c>
      <c r="X39" s="5"/>
      <c r="Y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" s="26">
        <f>Table1[[#This Row],[Skupaj za 12 mesecev (EUR z DDV)]]*4</f>
        <v>0</v>
      </c>
      <c r="AB39" s="32">
        <f>Table1[[#This Row],[Skupaj 48 mesecev (EUR brez DDV)]]*1.22</f>
        <v>0</v>
      </c>
    </row>
    <row r="40" spans="1:28" x14ac:dyDescent="0.35">
      <c r="A40">
        <v>38</v>
      </c>
      <c r="B40" t="s">
        <v>25</v>
      </c>
      <c r="C40" t="s">
        <v>43</v>
      </c>
      <c r="D40" t="s">
        <v>44</v>
      </c>
      <c r="E40" t="s">
        <v>45</v>
      </c>
      <c r="F40" t="s">
        <v>78</v>
      </c>
      <c r="G40">
        <v>2212</v>
      </c>
      <c r="H40" s="20">
        <v>3</v>
      </c>
      <c r="I40" t="s">
        <v>47</v>
      </c>
      <c r="J40">
        <v>1</v>
      </c>
      <c r="K40" t="s">
        <v>79</v>
      </c>
      <c r="L40" t="s">
        <v>49</v>
      </c>
      <c r="M40" t="s">
        <v>38</v>
      </c>
      <c r="P40" t="s">
        <v>40</v>
      </c>
      <c r="Q40" s="1" t="s">
        <v>41</v>
      </c>
      <c r="R40" s="21">
        <v>161</v>
      </c>
      <c r="S40" s="21">
        <v>2.8</v>
      </c>
      <c r="W40" t="s">
        <v>42</v>
      </c>
      <c r="X40" s="5"/>
      <c r="Y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" s="26">
        <f>Table1[[#This Row],[Skupaj za 12 mesecev (EUR z DDV)]]*4</f>
        <v>0</v>
      </c>
      <c r="AB40" s="32">
        <f>Table1[[#This Row],[Skupaj 48 mesecev (EUR brez DDV)]]*1.22</f>
        <v>0</v>
      </c>
    </row>
    <row r="41" spans="1:28" x14ac:dyDescent="0.35">
      <c r="A41">
        <v>39</v>
      </c>
      <c r="B41" t="s">
        <v>25</v>
      </c>
      <c r="C41" t="s">
        <v>43</v>
      </c>
      <c r="D41" t="s">
        <v>44</v>
      </c>
      <c r="E41" t="s">
        <v>45</v>
      </c>
      <c r="F41" t="s">
        <v>80</v>
      </c>
      <c r="G41">
        <v>2213</v>
      </c>
      <c r="H41" s="20">
        <v>5</v>
      </c>
      <c r="I41" t="s">
        <v>47</v>
      </c>
      <c r="J41">
        <v>1</v>
      </c>
      <c r="K41" t="s">
        <v>81</v>
      </c>
      <c r="L41" t="s">
        <v>49</v>
      </c>
      <c r="M41" t="s">
        <v>31</v>
      </c>
      <c r="P41" t="s">
        <v>50</v>
      </c>
      <c r="Q41" t="s">
        <v>50</v>
      </c>
      <c r="R41" s="21">
        <v>67</v>
      </c>
      <c r="S41" s="21">
        <v>3.2</v>
      </c>
      <c r="T41">
        <v>1</v>
      </c>
      <c r="U41">
        <v>3</v>
      </c>
      <c r="V41">
        <v>3</v>
      </c>
      <c r="W41" t="s">
        <v>713</v>
      </c>
      <c r="X41" s="5"/>
      <c r="Y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" s="26">
        <f>Table1[[#This Row],[Skupaj za 12 mesecev (EUR z DDV)]]*4</f>
        <v>0</v>
      </c>
      <c r="AB41" s="32">
        <f>Table1[[#This Row],[Skupaj 48 mesecev (EUR brez DDV)]]*1.22</f>
        <v>0</v>
      </c>
    </row>
    <row r="42" spans="1:28" x14ac:dyDescent="0.35">
      <c r="A42">
        <v>40</v>
      </c>
      <c r="B42" t="s">
        <v>25</v>
      </c>
      <c r="C42" t="s">
        <v>43</v>
      </c>
      <c r="D42" t="s">
        <v>44</v>
      </c>
      <c r="E42" t="s">
        <v>45</v>
      </c>
      <c r="F42" t="s">
        <v>80</v>
      </c>
      <c r="G42">
        <v>2213</v>
      </c>
      <c r="H42" s="20">
        <v>5</v>
      </c>
      <c r="I42" t="s">
        <v>47</v>
      </c>
      <c r="J42">
        <v>1</v>
      </c>
      <c r="K42" t="s">
        <v>81</v>
      </c>
      <c r="L42" t="s">
        <v>49</v>
      </c>
      <c r="M42" t="s">
        <v>38</v>
      </c>
      <c r="P42" t="s">
        <v>40</v>
      </c>
      <c r="Q42" s="1" t="s">
        <v>41</v>
      </c>
      <c r="R42" s="21">
        <v>67</v>
      </c>
      <c r="S42" s="21">
        <v>3.2</v>
      </c>
      <c r="W42" t="s">
        <v>42</v>
      </c>
      <c r="X42" s="5"/>
      <c r="Y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" s="26">
        <f>Table1[[#This Row],[Skupaj za 12 mesecev (EUR z DDV)]]*4</f>
        <v>0</v>
      </c>
      <c r="AB42" s="32">
        <f>Table1[[#This Row],[Skupaj 48 mesecev (EUR brez DDV)]]*1.22</f>
        <v>0</v>
      </c>
    </row>
    <row r="43" spans="1:28" x14ac:dyDescent="0.35">
      <c r="A43">
        <v>41</v>
      </c>
      <c r="B43" t="s">
        <v>25</v>
      </c>
      <c r="C43" t="s">
        <v>43</v>
      </c>
      <c r="D43" t="s">
        <v>44</v>
      </c>
      <c r="E43" t="s">
        <v>45</v>
      </c>
      <c r="F43" t="s">
        <v>82</v>
      </c>
      <c r="G43">
        <v>2230</v>
      </c>
      <c r="H43" s="20">
        <v>2</v>
      </c>
      <c r="I43" t="s">
        <v>83</v>
      </c>
      <c r="J43">
        <v>1</v>
      </c>
      <c r="K43" t="s">
        <v>84</v>
      </c>
      <c r="L43" t="s">
        <v>49</v>
      </c>
      <c r="M43" t="s">
        <v>31</v>
      </c>
      <c r="P43" t="s">
        <v>50</v>
      </c>
      <c r="Q43" t="s">
        <v>34</v>
      </c>
      <c r="R43" s="21">
        <v>364.79</v>
      </c>
      <c r="S43" s="21">
        <v>11.19</v>
      </c>
      <c r="T43">
        <v>7.5</v>
      </c>
      <c r="U43">
        <v>27.5</v>
      </c>
      <c r="V43">
        <v>27.5</v>
      </c>
      <c r="W43" t="s">
        <v>713</v>
      </c>
      <c r="X43" s="5"/>
      <c r="Y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" s="26">
        <f>Table1[[#This Row],[Skupaj za 12 mesecev (EUR z DDV)]]*4</f>
        <v>0</v>
      </c>
      <c r="AB43" s="32">
        <f>Table1[[#This Row],[Skupaj 48 mesecev (EUR brez DDV)]]*1.22</f>
        <v>0</v>
      </c>
    </row>
    <row r="44" spans="1:28" x14ac:dyDescent="0.35">
      <c r="A44">
        <v>42</v>
      </c>
      <c r="B44" t="s">
        <v>25</v>
      </c>
      <c r="C44" t="s">
        <v>43</v>
      </c>
      <c r="D44" t="s">
        <v>44</v>
      </c>
      <c r="E44" t="s">
        <v>45</v>
      </c>
      <c r="F44" t="s">
        <v>82</v>
      </c>
      <c r="G44">
        <v>2230</v>
      </c>
      <c r="H44" s="20">
        <v>2</v>
      </c>
      <c r="I44" t="s">
        <v>83</v>
      </c>
      <c r="J44">
        <v>1</v>
      </c>
      <c r="K44" t="s">
        <v>84</v>
      </c>
      <c r="L44" t="s">
        <v>49</v>
      </c>
      <c r="M44" t="s">
        <v>31</v>
      </c>
      <c r="O44" t="s">
        <v>59</v>
      </c>
      <c r="P44" t="s">
        <v>50</v>
      </c>
      <c r="Q44" t="s">
        <v>34</v>
      </c>
      <c r="R44" s="21">
        <v>20</v>
      </c>
      <c r="W44" t="s">
        <v>713</v>
      </c>
      <c r="X44" s="5"/>
      <c r="Y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" s="26">
        <f>Table1[[#This Row],[Skupaj za 12 mesecev (EUR z DDV)]]*4</f>
        <v>0</v>
      </c>
      <c r="AB44" s="32">
        <f>Table1[[#This Row],[Skupaj 48 mesecev (EUR brez DDV)]]*1.22</f>
        <v>0</v>
      </c>
    </row>
    <row r="45" spans="1:28" x14ac:dyDescent="0.35">
      <c r="A45">
        <v>43</v>
      </c>
      <c r="B45" t="s">
        <v>25</v>
      </c>
      <c r="C45" t="s">
        <v>43</v>
      </c>
      <c r="D45" t="s">
        <v>44</v>
      </c>
      <c r="E45" t="s">
        <v>45</v>
      </c>
      <c r="F45" t="s">
        <v>82</v>
      </c>
      <c r="G45">
        <v>2230</v>
      </c>
      <c r="H45" s="20">
        <v>2</v>
      </c>
      <c r="I45" t="s">
        <v>83</v>
      </c>
      <c r="J45">
        <v>1</v>
      </c>
      <c r="K45" t="s">
        <v>84</v>
      </c>
      <c r="L45" t="s">
        <v>49</v>
      </c>
      <c r="M45" t="s">
        <v>38</v>
      </c>
      <c r="P45" t="s">
        <v>40</v>
      </c>
      <c r="Q45" s="1" t="s">
        <v>41</v>
      </c>
      <c r="R45" s="21">
        <v>364.79</v>
      </c>
      <c r="S45" s="21">
        <v>11.19</v>
      </c>
      <c r="W45" t="s">
        <v>42</v>
      </c>
      <c r="X45" s="5"/>
      <c r="Y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" s="26">
        <f>Table1[[#This Row],[Skupaj za 12 mesecev (EUR z DDV)]]*4</f>
        <v>0</v>
      </c>
      <c r="AB45" s="32">
        <f>Table1[[#This Row],[Skupaj 48 mesecev (EUR brez DDV)]]*1.22</f>
        <v>0</v>
      </c>
    </row>
    <row r="46" spans="1:28" x14ac:dyDescent="0.35">
      <c r="A46">
        <v>44</v>
      </c>
      <c r="B46" t="s">
        <v>25</v>
      </c>
      <c r="C46" t="s">
        <v>43</v>
      </c>
      <c r="D46" t="s">
        <v>44</v>
      </c>
      <c r="E46" t="s">
        <v>45</v>
      </c>
      <c r="F46" t="s">
        <v>85</v>
      </c>
      <c r="G46">
        <v>2232</v>
      </c>
      <c r="H46" s="20">
        <v>4</v>
      </c>
      <c r="I46" t="s">
        <v>47</v>
      </c>
      <c r="J46">
        <v>1</v>
      </c>
      <c r="K46" t="s">
        <v>86</v>
      </c>
      <c r="L46" t="s">
        <v>49</v>
      </c>
      <c r="M46" t="s">
        <v>31</v>
      </c>
      <c r="P46" t="s">
        <v>50</v>
      </c>
      <c r="Q46" t="s">
        <v>50</v>
      </c>
      <c r="R46" s="21">
        <v>72</v>
      </c>
      <c r="S46" s="21">
        <v>2.6</v>
      </c>
      <c r="T46">
        <v>1</v>
      </c>
      <c r="U46">
        <v>4</v>
      </c>
      <c r="V46">
        <v>4</v>
      </c>
      <c r="W46" t="s">
        <v>713</v>
      </c>
      <c r="X46" s="5"/>
      <c r="Y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" s="26">
        <f>Table1[[#This Row],[Skupaj za 12 mesecev (EUR z DDV)]]*4</f>
        <v>0</v>
      </c>
      <c r="AB46" s="32">
        <f>Table1[[#This Row],[Skupaj 48 mesecev (EUR brez DDV)]]*1.22</f>
        <v>0</v>
      </c>
    </row>
    <row r="47" spans="1:28" x14ac:dyDescent="0.35">
      <c r="A47">
        <v>45</v>
      </c>
      <c r="B47" t="s">
        <v>25</v>
      </c>
      <c r="C47" t="s">
        <v>43</v>
      </c>
      <c r="D47" t="s">
        <v>44</v>
      </c>
      <c r="E47" t="s">
        <v>45</v>
      </c>
      <c r="F47" t="s">
        <v>85</v>
      </c>
      <c r="G47">
        <v>2232</v>
      </c>
      <c r="H47" s="20">
        <v>4</v>
      </c>
      <c r="I47" t="s">
        <v>47</v>
      </c>
      <c r="J47">
        <v>1</v>
      </c>
      <c r="K47" t="s">
        <v>86</v>
      </c>
      <c r="L47" t="s">
        <v>49</v>
      </c>
      <c r="M47" t="s">
        <v>31</v>
      </c>
      <c r="N47" s="1"/>
      <c r="O47" s="1" t="s">
        <v>856</v>
      </c>
      <c r="P47" t="s">
        <v>37</v>
      </c>
      <c r="Q47" t="s">
        <v>37</v>
      </c>
      <c r="R47" s="21">
        <v>2056</v>
      </c>
      <c r="W47" t="s">
        <v>713</v>
      </c>
      <c r="X47" s="5"/>
      <c r="Y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" s="26">
        <f>Table1[[#This Row],[Skupaj za 12 mesecev (EUR z DDV)]]*4</f>
        <v>0</v>
      </c>
      <c r="AB47" s="32">
        <f>Table1[[#This Row],[Skupaj 48 mesecev (EUR brez DDV)]]*1.22</f>
        <v>0</v>
      </c>
    </row>
    <row r="48" spans="1:28" x14ac:dyDescent="0.35">
      <c r="A48">
        <v>46</v>
      </c>
      <c r="B48" t="s">
        <v>25</v>
      </c>
      <c r="C48" t="s">
        <v>43</v>
      </c>
      <c r="D48" t="s">
        <v>44</v>
      </c>
      <c r="E48" t="s">
        <v>45</v>
      </c>
      <c r="F48" t="s">
        <v>85</v>
      </c>
      <c r="G48">
        <v>2232</v>
      </c>
      <c r="H48" s="20">
        <v>4</v>
      </c>
      <c r="I48" t="s">
        <v>47</v>
      </c>
      <c r="J48">
        <v>1</v>
      </c>
      <c r="K48" t="s">
        <v>86</v>
      </c>
      <c r="L48" t="s">
        <v>49</v>
      </c>
      <c r="M48" t="s">
        <v>38</v>
      </c>
      <c r="P48" t="s">
        <v>40</v>
      </c>
      <c r="Q48" s="1" t="s">
        <v>41</v>
      </c>
      <c r="R48" s="21">
        <v>72</v>
      </c>
      <c r="S48" s="21">
        <v>2.6</v>
      </c>
      <c r="W48" t="s">
        <v>42</v>
      </c>
      <c r="X48" s="5"/>
      <c r="Y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" s="26">
        <f>Table1[[#This Row],[Skupaj za 12 mesecev (EUR z DDV)]]*4</f>
        <v>0</v>
      </c>
      <c r="AB48" s="32">
        <f>Table1[[#This Row],[Skupaj 48 mesecev (EUR brez DDV)]]*1.22</f>
        <v>0</v>
      </c>
    </row>
    <row r="49" spans="1:28" x14ac:dyDescent="0.35">
      <c r="A49">
        <v>47</v>
      </c>
      <c r="B49" t="s">
        <v>25</v>
      </c>
      <c r="C49" t="s">
        <v>43</v>
      </c>
      <c r="D49" t="s">
        <v>44</v>
      </c>
      <c r="E49" t="s">
        <v>45</v>
      </c>
      <c r="F49" t="s">
        <v>87</v>
      </c>
      <c r="G49">
        <v>2234</v>
      </c>
      <c r="H49" s="20">
        <v>5</v>
      </c>
      <c r="I49" t="s">
        <v>62</v>
      </c>
      <c r="J49">
        <v>1</v>
      </c>
      <c r="K49" t="s">
        <v>88</v>
      </c>
      <c r="L49" t="s">
        <v>49</v>
      </c>
      <c r="M49" t="s">
        <v>31</v>
      </c>
      <c r="P49" t="s">
        <v>50</v>
      </c>
      <c r="Q49" t="s">
        <v>50</v>
      </c>
      <c r="R49" s="21">
        <v>53</v>
      </c>
      <c r="S49" s="21">
        <v>1</v>
      </c>
      <c r="T49">
        <v>1</v>
      </c>
      <c r="U49">
        <v>1</v>
      </c>
      <c r="V49">
        <v>1</v>
      </c>
      <c r="W49" t="s">
        <v>713</v>
      </c>
      <c r="X49" s="5"/>
      <c r="Y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" s="26">
        <f>Table1[[#This Row],[Skupaj za 12 mesecev (EUR z DDV)]]*4</f>
        <v>0</v>
      </c>
      <c r="AB49" s="32">
        <f>Table1[[#This Row],[Skupaj 48 mesecev (EUR brez DDV)]]*1.22</f>
        <v>0</v>
      </c>
    </row>
    <row r="50" spans="1:28" x14ac:dyDescent="0.35">
      <c r="A50">
        <v>48</v>
      </c>
      <c r="B50" t="s">
        <v>25</v>
      </c>
      <c r="C50" t="s">
        <v>43</v>
      </c>
      <c r="D50" t="s">
        <v>44</v>
      </c>
      <c r="E50" t="s">
        <v>45</v>
      </c>
      <c r="F50" t="s">
        <v>87</v>
      </c>
      <c r="G50">
        <v>2234</v>
      </c>
      <c r="H50" s="20">
        <v>5</v>
      </c>
      <c r="I50" t="s">
        <v>62</v>
      </c>
      <c r="J50">
        <v>1</v>
      </c>
      <c r="K50" t="s">
        <v>88</v>
      </c>
      <c r="L50" t="s">
        <v>49</v>
      </c>
      <c r="M50" t="s">
        <v>38</v>
      </c>
      <c r="P50" t="s">
        <v>40</v>
      </c>
      <c r="Q50" s="1" t="s">
        <v>41</v>
      </c>
      <c r="R50" s="21">
        <v>53</v>
      </c>
      <c r="S50" s="21">
        <v>1</v>
      </c>
      <c r="W50" t="s">
        <v>42</v>
      </c>
      <c r="X50" s="5"/>
      <c r="Y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" s="26">
        <f>Table1[[#This Row],[Skupaj za 12 mesecev (EUR z DDV)]]*4</f>
        <v>0</v>
      </c>
      <c r="AB50" s="32">
        <f>Table1[[#This Row],[Skupaj 48 mesecev (EUR brez DDV)]]*1.22</f>
        <v>0</v>
      </c>
    </row>
    <row r="51" spans="1:28" x14ac:dyDescent="0.35">
      <c r="A51">
        <v>49</v>
      </c>
      <c r="B51" t="s">
        <v>25</v>
      </c>
      <c r="C51" t="s">
        <v>43</v>
      </c>
      <c r="D51" t="s">
        <v>44</v>
      </c>
      <c r="E51" t="s">
        <v>45</v>
      </c>
      <c r="F51" t="s">
        <v>89</v>
      </c>
      <c r="G51">
        <v>2235</v>
      </c>
      <c r="H51" s="20">
        <v>5</v>
      </c>
      <c r="I51" t="s">
        <v>62</v>
      </c>
      <c r="J51">
        <v>1</v>
      </c>
      <c r="K51" t="s">
        <v>90</v>
      </c>
      <c r="L51" t="s">
        <v>49</v>
      </c>
      <c r="M51" t="s">
        <v>31</v>
      </c>
      <c r="P51" t="s">
        <v>50</v>
      </c>
      <c r="Q51" t="s">
        <v>50</v>
      </c>
      <c r="R51" s="21">
        <v>69</v>
      </c>
      <c r="S51" s="21">
        <v>1.5</v>
      </c>
      <c r="T51">
        <v>0.5</v>
      </c>
      <c r="U51">
        <v>0.5</v>
      </c>
      <c r="V51">
        <v>0.5</v>
      </c>
      <c r="W51" t="s">
        <v>713</v>
      </c>
      <c r="X51" s="5"/>
      <c r="Y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" s="26">
        <f>Table1[[#This Row],[Skupaj za 12 mesecev (EUR z DDV)]]*4</f>
        <v>0</v>
      </c>
      <c r="AB51" s="32">
        <f>Table1[[#This Row],[Skupaj 48 mesecev (EUR brez DDV)]]*1.22</f>
        <v>0</v>
      </c>
    </row>
    <row r="52" spans="1:28" x14ac:dyDescent="0.35">
      <c r="A52">
        <v>50</v>
      </c>
      <c r="B52" t="s">
        <v>25</v>
      </c>
      <c r="C52" t="s">
        <v>43</v>
      </c>
      <c r="D52" t="s">
        <v>44</v>
      </c>
      <c r="E52" t="s">
        <v>45</v>
      </c>
      <c r="F52" t="s">
        <v>89</v>
      </c>
      <c r="G52">
        <v>2235</v>
      </c>
      <c r="H52" s="20">
        <v>5</v>
      </c>
      <c r="I52" t="s">
        <v>62</v>
      </c>
      <c r="J52">
        <v>1</v>
      </c>
      <c r="K52" t="s">
        <v>90</v>
      </c>
      <c r="L52" t="s">
        <v>49</v>
      </c>
      <c r="M52" t="s">
        <v>38</v>
      </c>
      <c r="P52" t="s">
        <v>40</v>
      </c>
      <c r="Q52" s="1" t="s">
        <v>41</v>
      </c>
      <c r="R52" s="21">
        <v>69</v>
      </c>
      <c r="S52" s="21">
        <v>1.5</v>
      </c>
      <c r="W52" t="s">
        <v>42</v>
      </c>
      <c r="X52" s="5"/>
      <c r="Y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" s="26">
        <f>Table1[[#This Row],[Skupaj za 12 mesecev (EUR z DDV)]]*4</f>
        <v>0</v>
      </c>
      <c r="AB52" s="32">
        <f>Table1[[#This Row],[Skupaj 48 mesecev (EUR brez DDV)]]*1.22</f>
        <v>0</v>
      </c>
    </row>
    <row r="53" spans="1:28" x14ac:dyDescent="0.35">
      <c r="A53">
        <v>51</v>
      </c>
      <c r="B53" t="s">
        <v>25</v>
      </c>
      <c r="C53" t="s">
        <v>43</v>
      </c>
      <c r="D53" t="s">
        <v>44</v>
      </c>
      <c r="E53" t="s">
        <v>45</v>
      </c>
      <c r="F53" t="s">
        <v>91</v>
      </c>
      <c r="G53">
        <v>2236</v>
      </c>
      <c r="H53" s="20">
        <v>5</v>
      </c>
      <c r="I53" t="s">
        <v>47</v>
      </c>
      <c r="J53">
        <v>1</v>
      </c>
      <c r="K53" t="s">
        <v>92</v>
      </c>
      <c r="L53" t="s">
        <v>49</v>
      </c>
      <c r="M53" t="s">
        <v>31</v>
      </c>
      <c r="P53" t="s">
        <v>50</v>
      </c>
      <c r="Q53" t="s">
        <v>50</v>
      </c>
      <c r="R53" s="21">
        <v>74</v>
      </c>
      <c r="S53" s="21">
        <v>2.85</v>
      </c>
      <c r="T53">
        <v>1</v>
      </c>
      <c r="U53">
        <v>3</v>
      </c>
      <c r="V53">
        <v>3</v>
      </c>
      <c r="W53" t="s">
        <v>713</v>
      </c>
      <c r="X53" s="5"/>
      <c r="Y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" s="26">
        <f>Table1[[#This Row],[Skupaj za 12 mesecev (EUR z DDV)]]*4</f>
        <v>0</v>
      </c>
      <c r="AB53" s="32">
        <f>Table1[[#This Row],[Skupaj 48 mesecev (EUR brez DDV)]]*1.22</f>
        <v>0</v>
      </c>
    </row>
    <row r="54" spans="1:28" x14ac:dyDescent="0.35">
      <c r="A54">
        <v>52</v>
      </c>
      <c r="B54" t="s">
        <v>25</v>
      </c>
      <c r="C54" t="s">
        <v>43</v>
      </c>
      <c r="D54" t="s">
        <v>44</v>
      </c>
      <c r="E54" t="s">
        <v>45</v>
      </c>
      <c r="F54" t="s">
        <v>91</v>
      </c>
      <c r="G54">
        <v>2236</v>
      </c>
      <c r="H54" s="20">
        <v>5</v>
      </c>
      <c r="I54" t="s">
        <v>47</v>
      </c>
      <c r="J54">
        <v>1</v>
      </c>
      <c r="K54" t="s">
        <v>92</v>
      </c>
      <c r="L54" t="s">
        <v>49</v>
      </c>
      <c r="M54" t="s">
        <v>38</v>
      </c>
      <c r="P54" t="s">
        <v>40</v>
      </c>
      <c r="Q54" s="1" t="s">
        <v>41</v>
      </c>
      <c r="R54" s="21">
        <v>74</v>
      </c>
      <c r="S54" s="21">
        <v>2.85</v>
      </c>
      <c r="W54" t="s">
        <v>42</v>
      </c>
      <c r="X54" s="5"/>
      <c r="Y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" s="26">
        <f>Table1[[#This Row],[Skupaj za 12 mesecev (EUR z DDV)]]*4</f>
        <v>0</v>
      </c>
      <c r="AB54" s="32">
        <f>Table1[[#This Row],[Skupaj 48 mesecev (EUR brez DDV)]]*1.22</f>
        <v>0</v>
      </c>
    </row>
    <row r="55" spans="1:28" x14ac:dyDescent="0.35">
      <c r="A55">
        <v>53</v>
      </c>
      <c r="B55" t="s">
        <v>25</v>
      </c>
      <c r="C55" t="s">
        <v>43</v>
      </c>
      <c r="D55" t="s">
        <v>44</v>
      </c>
      <c r="E55" t="s">
        <v>45</v>
      </c>
      <c r="F55" t="s">
        <v>93</v>
      </c>
      <c r="G55">
        <v>2241</v>
      </c>
      <c r="H55" s="20">
        <v>3</v>
      </c>
      <c r="I55" t="s">
        <v>47</v>
      </c>
      <c r="J55">
        <v>1</v>
      </c>
      <c r="K55" t="s">
        <v>94</v>
      </c>
      <c r="L55" t="s">
        <v>49</v>
      </c>
      <c r="M55" t="s">
        <v>31</v>
      </c>
      <c r="P55" t="s">
        <v>50</v>
      </c>
      <c r="Q55" t="s">
        <v>34</v>
      </c>
      <c r="R55" s="21">
        <v>169</v>
      </c>
      <c r="S55" s="21">
        <v>12</v>
      </c>
      <c r="T55">
        <v>3.5</v>
      </c>
      <c r="U55">
        <v>11.5</v>
      </c>
      <c r="V55">
        <v>11.5</v>
      </c>
      <c r="W55" t="s">
        <v>713</v>
      </c>
      <c r="X55" s="5"/>
      <c r="Y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" s="26">
        <f>Table1[[#This Row],[Skupaj za 12 mesecev (EUR z DDV)]]*4</f>
        <v>0</v>
      </c>
      <c r="AB55" s="32">
        <f>Table1[[#This Row],[Skupaj 48 mesecev (EUR brez DDV)]]*1.22</f>
        <v>0</v>
      </c>
    </row>
    <row r="56" spans="1:28" x14ac:dyDescent="0.35">
      <c r="A56">
        <v>54</v>
      </c>
      <c r="B56" t="s">
        <v>25</v>
      </c>
      <c r="C56" t="s">
        <v>43</v>
      </c>
      <c r="D56" t="s">
        <v>44</v>
      </c>
      <c r="E56" t="s">
        <v>45</v>
      </c>
      <c r="F56" t="s">
        <v>93</v>
      </c>
      <c r="G56">
        <v>2241</v>
      </c>
      <c r="H56" s="20">
        <v>3</v>
      </c>
      <c r="I56" t="s">
        <v>47</v>
      </c>
      <c r="J56">
        <v>1</v>
      </c>
      <c r="K56" t="s">
        <v>94</v>
      </c>
      <c r="L56" t="s">
        <v>49</v>
      </c>
      <c r="M56" t="s">
        <v>38</v>
      </c>
      <c r="P56" t="s">
        <v>40</v>
      </c>
      <c r="Q56" s="1" t="s">
        <v>41</v>
      </c>
      <c r="R56" s="21">
        <v>169</v>
      </c>
      <c r="S56" s="21">
        <v>12</v>
      </c>
      <c r="W56" t="s">
        <v>42</v>
      </c>
      <c r="X56" s="5"/>
      <c r="Y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" s="26">
        <f>Table1[[#This Row],[Skupaj za 12 mesecev (EUR z DDV)]]*4</f>
        <v>0</v>
      </c>
      <c r="AB56" s="32">
        <f>Table1[[#This Row],[Skupaj 48 mesecev (EUR brez DDV)]]*1.22</f>
        <v>0</v>
      </c>
    </row>
    <row r="57" spans="1:28" x14ac:dyDescent="0.35">
      <c r="A57">
        <v>55</v>
      </c>
      <c r="B57" t="s">
        <v>25</v>
      </c>
      <c r="C57" t="s">
        <v>43</v>
      </c>
      <c r="D57" t="s">
        <v>44</v>
      </c>
      <c r="E57" t="s">
        <v>45</v>
      </c>
      <c r="F57" t="s">
        <v>95</v>
      </c>
      <c r="G57">
        <v>2310</v>
      </c>
      <c r="H57" s="20">
        <v>1</v>
      </c>
      <c r="I57" t="s">
        <v>83</v>
      </c>
      <c r="J57">
        <v>1</v>
      </c>
      <c r="K57" t="s">
        <v>96</v>
      </c>
      <c r="L57" t="s">
        <v>49</v>
      </c>
      <c r="M57" t="s">
        <v>31</v>
      </c>
      <c r="P57" t="s">
        <v>50</v>
      </c>
      <c r="Q57" t="s">
        <v>34</v>
      </c>
      <c r="R57" s="21">
        <v>539</v>
      </c>
      <c r="S57" s="21">
        <v>9</v>
      </c>
      <c r="T57">
        <v>12</v>
      </c>
      <c r="U57">
        <v>41</v>
      </c>
      <c r="V57">
        <v>41</v>
      </c>
      <c r="W57" t="s">
        <v>713</v>
      </c>
      <c r="X57" s="5"/>
      <c r="Y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" s="26">
        <f>Table1[[#This Row],[Skupaj za 12 mesecev (EUR z DDV)]]*4</f>
        <v>0</v>
      </c>
      <c r="AB57" s="32">
        <f>Table1[[#This Row],[Skupaj 48 mesecev (EUR brez DDV)]]*1.22</f>
        <v>0</v>
      </c>
    </row>
    <row r="58" spans="1:28" x14ac:dyDescent="0.35">
      <c r="A58">
        <v>56</v>
      </c>
      <c r="B58" t="s">
        <v>25</v>
      </c>
      <c r="C58" t="s">
        <v>43</v>
      </c>
      <c r="D58" t="s">
        <v>44</v>
      </c>
      <c r="E58" t="s">
        <v>45</v>
      </c>
      <c r="F58" t="s">
        <v>95</v>
      </c>
      <c r="G58">
        <v>2310</v>
      </c>
      <c r="H58" s="20">
        <v>1</v>
      </c>
      <c r="I58" t="s">
        <v>83</v>
      </c>
      <c r="J58">
        <v>1</v>
      </c>
      <c r="K58" t="s">
        <v>96</v>
      </c>
      <c r="L58" t="s">
        <v>49</v>
      </c>
      <c r="M58" t="s">
        <v>38</v>
      </c>
      <c r="P58" t="s">
        <v>40</v>
      </c>
      <c r="Q58" s="1" t="s">
        <v>41</v>
      </c>
      <c r="R58" s="21">
        <v>539</v>
      </c>
      <c r="S58" s="21">
        <v>9</v>
      </c>
      <c r="W58" t="s">
        <v>42</v>
      </c>
      <c r="X58" s="5"/>
      <c r="Y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" s="26">
        <f>Table1[[#This Row],[Skupaj za 12 mesecev (EUR z DDV)]]*4</f>
        <v>0</v>
      </c>
      <c r="AB58" s="32">
        <f>Table1[[#This Row],[Skupaj 48 mesecev (EUR brez DDV)]]*1.22</f>
        <v>0</v>
      </c>
    </row>
    <row r="59" spans="1:28" x14ac:dyDescent="0.35">
      <c r="A59">
        <v>57</v>
      </c>
      <c r="B59" t="s">
        <v>25</v>
      </c>
      <c r="C59" t="s">
        <v>43</v>
      </c>
      <c r="D59" t="s">
        <v>44</v>
      </c>
      <c r="E59" t="s">
        <v>45</v>
      </c>
      <c r="F59" t="s">
        <v>97</v>
      </c>
      <c r="G59">
        <v>2311</v>
      </c>
      <c r="H59" s="20">
        <v>3</v>
      </c>
      <c r="I59" t="s">
        <v>47</v>
      </c>
      <c r="J59">
        <v>1</v>
      </c>
      <c r="K59" t="s">
        <v>98</v>
      </c>
      <c r="L59" t="s">
        <v>49</v>
      </c>
      <c r="M59" t="s">
        <v>31</v>
      </c>
      <c r="P59" t="s">
        <v>50</v>
      </c>
      <c r="Q59" t="s">
        <v>34</v>
      </c>
      <c r="R59" s="21">
        <v>158</v>
      </c>
      <c r="S59" s="21">
        <v>9</v>
      </c>
      <c r="T59">
        <v>5</v>
      </c>
      <c r="U59">
        <v>10</v>
      </c>
      <c r="V59">
        <v>10</v>
      </c>
      <c r="W59" t="s">
        <v>713</v>
      </c>
      <c r="X59" s="5"/>
      <c r="Y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" s="26">
        <f>Table1[[#This Row],[Skupaj za 12 mesecev (EUR z DDV)]]*4</f>
        <v>0</v>
      </c>
      <c r="AB59" s="32">
        <f>Table1[[#This Row],[Skupaj 48 mesecev (EUR brez DDV)]]*1.22</f>
        <v>0</v>
      </c>
    </row>
    <row r="60" spans="1:28" x14ac:dyDescent="0.35">
      <c r="A60">
        <v>58</v>
      </c>
      <c r="B60" t="s">
        <v>25</v>
      </c>
      <c r="C60" t="s">
        <v>43</v>
      </c>
      <c r="D60" t="s">
        <v>44</v>
      </c>
      <c r="E60" t="s">
        <v>45</v>
      </c>
      <c r="F60" t="s">
        <v>97</v>
      </c>
      <c r="G60">
        <v>2311</v>
      </c>
      <c r="H60" s="20">
        <v>3</v>
      </c>
      <c r="I60" t="s">
        <v>47</v>
      </c>
      <c r="J60">
        <v>1</v>
      </c>
      <c r="K60" t="s">
        <v>98</v>
      </c>
      <c r="L60" t="s">
        <v>49</v>
      </c>
      <c r="M60" t="s">
        <v>38</v>
      </c>
      <c r="P60" t="s">
        <v>40</v>
      </c>
      <c r="Q60" s="1" t="s">
        <v>41</v>
      </c>
      <c r="R60" s="21">
        <v>158</v>
      </c>
      <c r="S60" s="21">
        <v>9</v>
      </c>
      <c r="W60" t="s">
        <v>42</v>
      </c>
      <c r="X60" s="5"/>
      <c r="Y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" s="26">
        <f>Table1[[#This Row],[Skupaj za 12 mesecev (EUR z DDV)]]*4</f>
        <v>0</v>
      </c>
      <c r="AB60" s="32">
        <f>Table1[[#This Row],[Skupaj 48 mesecev (EUR brez DDV)]]*1.22</f>
        <v>0</v>
      </c>
    </row>
    <row r="61" spans="1:28" x14ac:dyDescent="0.35">
      <c r="A61">
        <v>59</v>
      </c>
      <c r="B61" t="s">
        <v>25</v>
      </c>
      <c r="C61" t="s">
        <v>43</v>
      </c>
      <c r="D61" t="s">
        <v>44</v>
      </c>
      <c r="E61" t="s">
        <v>45</v>
      </c>
      <c r="F61" t="s">
        <v>99</v>
      </c>
      <c r="G61">
        <v>2312</v>
      </c>
      <c r="H61" s="20">
        <v>4</v>
      </c>
      <c r="I61" t="s">
        <v>47</v>
      </c>
      <c r="J61">
        <v>1</v>
      </c>
      <c r="K61" t="s">
        <v>100</v>
      </c>
      <c r="L61" t="s">
        <v>49</v>
      </c>
      <c r="M61" t="s">
        <v>31</v>
      </c>
      <c r="P61" t="s">
        <v>50</v>
      </c>
      <c r="Q61" t="s">
        <v>50</v>
      </c>
      <c r="R61" s="21">
        <v>135.76</v>
      </c>
      <c r="S61" s="21">
        <v>5.4</v>
      </c>
      <c r="T61">
        <v>3</v>
      </c>
      <c r="U61">
        <v>7</v>
      </c>
      <c r="V61">
        <v>7</v>
      </c>
      <c r="W61" t="s">
        <v>713</v>
      </c>
      <c r="X61" s="5"/>
      <c r="Y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" s="26">
        <f>Table1[[#This Row],[Skupaj za 12 mesecev (EUR z DDV)]]*4</f>
        <v>0</v>
      </c>
      <c r="AB61" s="32">
        <f>Table1[[#This Row],[Skupaj 48 mesecev (EUR brez DDV)]]*1.22</f>
        <v>0</v>
      </c>
    </row>
    <row r="62" spans="1:28" x14ac:dyDescent="0.35">
      <c r="A62">
        <v>60</v>
      </c>
      <c r="B62" t="s">
        <v>25</v>
      </c>
      <c r="C62" t="s">
        <v>43</v>
      </c>
      <c r="D62" t="s">
        <v>44</v>
      </c>
      <c r="E62" t="s">
        <v>45</v>
      </c>
      <c r="F62" t="s">
        <v>99</v>
      </c>
      <c r="G62">
        <v>2312</v>
      </c>
      <c r="H62" s="20">
        <v>4</v>
      </c>
      <c r="I62" t="s">
        <v>47</v>
      </c>
      <c r="J62">
        <v>1</v>
      </c>
      <c r="K62" t="s">
        <v>100</v>
      </c>
      <c r="L62" t="s">
        <v>49</v>
      </c>
      <c r="M62" t="s">
        <v>31</v>
      </c>
      <c r="O62" t="s">
        <v>59</v>
      </c>
      <c r="P62" t="s">
        <v>50</v>
      </c>
      <c r="Q62" t="s">
        <v>50</v>
      </c>
      <c r="R62" s="21">
        <v>15</v>
      </c>
      <c r="W62" t="s">
        <v>713</v>
      </c>
      <c r="X62" s="5"/>
      <c r="Y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" s="26">
        <f>Table1[[#This Row],[Skupaj za 12 mesecev (EUR z DDV)]]*4</f>
        <v>0</v>
      </c>
      <c r="AB62" s="32">
        <f>Table1[[#This Row],[Skupaj 48 mesecev (EUR brez DDV)]]*1.22</f>
        <v>0</v>
      </c>
    </row>
    <row r="63" spans="1:28" x14ac:dyDescent="0.35">
      <c r="A63">
        <v>61</v>
      </c>
      <c r="B63" t="s">
        <v>25</v>
      </c>
      <c r="C63" t="s">
        <v>43</v>
      </c>
      <c r="D63" t="s">
        <v>44</v>
      </c>
      <c r="E63" t="s">
        <v>45</v>
      </c>
      <c r="F63" t="s">
        <v>99</v>
      </c>
      <c r="G63">
        <v>2312</v>
      </c>
      <c r="H63" s="20">
        <v>4</v>
      </c>
      <c r="I63" t="s">
        <v>47</v>
      </c>
      <c r="J63">
        <v>1</v>
      </c>
      <c r="K63" t="s">
        <v>100</v>
      </c>
      <c r="L63" t="s">
        <v>49</v>
      </c>
      <c r="M63" t="s">
        <v>38</v>
      </c>
      <c r="P63" t="s">
        <v>40</v>
      </c>
      <c r="Q63" s="1" t="s">
        <v>41</v>
      </c>
      <c r="R63" s="21">
        <v>135.76</v>
      </c>
      <c r="S63" s="21">
        <v>5.4</v>
      </c>
      <c r="W63" t="s">
        <v>42</v>
      </c>
      <c r="X63" s="5"/>
      <c r="Y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" s="26">
        <f>Table1[[#This Row],[Skupaj za 12 mesecev (EUR z DDV)]]*4</f>
        <v>0</v>
      </c>
      <c r="AB63" s="32">
        <f>Table1[[#This Row],[Skupaj 48 mesecev (EUR brez DDV)]]*1.22</f>
        <v>0</v>
      </c>
    </row>
    <row r="64" spans="1:28" x14ac:dyDescent="0.35">
      <c r="A64">
        <v>62</v>
      </c>
      <c r="B64" t="s">
        <v>25</v>
      </c>
      <c r="C64" t="s">
        <v>43</v>
      </c>
      <c r="D64" t="s">
        <v>44</v>
      </c>
      <c r="E64" t="s">
        <v>45</v>
      </c>
      <c r="F64" t="s">
        <v>101</v>
      </c>
      <c r="G64">
        <v>2317</v>
      </c>
      <c r="H64" s="20">
        <v>4</v>
      </c>
      <c r="I64" t="s">
        <v>47</v>
      </c>
      <c r="J64">
        <v>1</v>
      </c>
      <c r="K64" t="s">
        <v>102</v>
      </c>
      <c r="L64" t="s">
        <v>49</v>
      </c>
      <c r="M64" t="s">
        <v>31</v>
      </c>
      <c r="P64" t="s">
        <v>50</v>
      </c>
      <c r="Q64" t="s">
        <v>50</v>
      </c>
      <c r="R64" s="21">
        <v>129.46</v>
      </c>
      <c r="S64" s="21">
        <v>4</v>
      </c>
      <c r="T64">
        <v>1.5</v>
      </c>
      <c r="U64">
        <v>6.5</v>
      </c>
      <c r="V64">
        <v>6.5</v>
      </c>
      <c r="W64" t="s">
        <v>713</v>
      </c>
      <c r="X64" s="5"/>
      <c r="Y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" s="26">
        <f>Table1[[#This Row],[Skupaj za 12 mesecev (EUR z DDV)]]*4</f>
        <v>0</v>
      </c>
      <c r="AB64" s="32">
        <f>Table1[[#This Row],[Skupaj 48 mesecev (EUR brez DDV)]]*1.22</f>
        <v>0</v>
      </c>
    </row>
    <row r="65" spans="1:28" x14ac:dyDescent="0.35">
      <c r="A65">
        <v>63</v>
      </c>
      <c r="B65" t="s">
        <v>25</v>
      </c>
      <c r="C65" t="s">
        <v>43</v>
      </c>
      <c r="D65" t="s">
        <v>44</v>
      </c>
      <c r="E65" t="s">
        <v>45</v>
      </c>
      <c r="F65" t="s">
        <v>101</v>
      </c>
      <c r="G65">
        <v>2317</v>
      </c>
      <c r="H65" s="20">
        <v>4</v>
      </c>
      <c r="I65" t="s">
        <v>47</v>
      </c>
      <c r="J65">
        <v>1</v>
      </c>
      <c r="K65" t="s">
        <v>102</v>
      </c>
      <c r="L65" t="s">
        <v>49</v>
      </c>
      <c r="M65" t="s">
        <v>31</v>
      </c>
      <c r="O65" t="s">
        <v>59</v>
      </c>
      <c r="P65" t="s">
        <v>50</v>
      </c>
      <c r="Q65" t="s">
        <v>835</v>
      </c>
      <c r="R65" s="21">
        <v>35</v>
      </c>
      <c r="W65" t="s">
        <v>713</v>
      </c>
      <c r="X65" s="5"/>
      <c r="Y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" s="26">
        <f>Table1[[#This Row],[Skupaj za 12 mesecev (EUR z DDV)]]*4</f>
        <v>0</v>
      </c>
      <c r="AB65" s="32">
        <f>Table1[[#This Row],[Skupaj 48 mesecev (EUR brez DDV)]]*1.22</f>
        <v>0</v>
      </c>
    </row>
    <row r="66" spans="1:28" x14ac:dyDescent="0.35">
      <c r="A66">
        <v>64</v>
      </c>
      <c r="B66" t="s">
        <v>25</v>
      </c>
      <c r="C66" t="s">
        <v>43</v>
      </c>
      <c r="D66" t="s">
        <v>44</v>
      </c>
      <c r="E66" t="s">
        <v>45</v>
      </c>
      <c r="F66" t="s">
        <v>101</v>
      </c>
      <c r="G66">
        <v>2317</v>
      </c>
      <c r="H66" s="20">
        <v>4</v>
      </c>
      <c r="I66" t="s">
        <v>47</v>
      </c>
      <c r="J66">
        <v>1</v>
      </c>
      <c r="K66" t="s">
        <v>102</v>
      </c>
      <c r="L66" t="s">
        <v>49</v>
      </c>
      <c r="M66" t="s">
        <v>38</v>
      </c>
      <c r="P66" t="s">
        <v>40</v>
      </c>
      <c r="Q66" s="1" t="s">
        <v>41</v>
      </c>
      <c r="R66" s="21">
        <v>129.46</v>
      </c>
      <c r="S66" s="21">
        <v>4</v>
      </c>
      <c r="W66" t="s">
        <v>42</v>
      </c>
      <c r="X66" s="5"/>
      <c r="Y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" s="26">
        <f>Table1[[#This Row],[Skupaj za 12 mesecev (EUR z DDV)]]*4</f>
        <v>0</v>
      </c>
      <c r="AB66" s="32">
        <f>Table1[[#This Row],[Skupaj 48 mesecev (EUR brez DDV)]]*1.22</f>
        <v>0</v>
      </c>
    </row>
    <row r="67" spans="1:28" x14ac:dyDescent="0.35">
      <c r="A67">
        <v>65</v>
      </c>
      <c r="B67" t="s">
        <v>25</v>
      </c>
      <c r="C67" t="s">
        <v>43</v>
      </c>
      <c r="D67" t="s">
        <v>44</v>
      </c>
      <c r="E67" t="s">
        <v>45</v>
      </c>
      <c r="F67" t="s">
        <v>103</v>
      </c>
      <c r="G67">
        <v>2319</v>
      </c>
      <c r="H67" s="20">
        <v>3</v>
      </c>
      <c r="I67" t="s">
        <v>47</v>
      </c>
      <c r="J67">
        <v>1</v>
      </c>
      <c r="K67" t="s">
        <v>104</v>
      </c>
      <c r="L67" t="s">
        <v>49</v>
      </c>
      <c r="M67" t="s">
        <v>31</v>
      </c>
      <c r="P67" t="s">
        <v>50</v>
      </c>
      <c r="Q67" t="s">
        <v>34</v>
      </c>
      <c r="R67" s="21">
        <v>204.3</v>
      </c>
      <c r="S67" s="21">
        <v>4.7</v>
      </c>
      <c r="T67">
        <v>4</v>
      </c>
      <c r="U67">
        <v>14</v>
      </c>
      <c r="V67">
        <v>14</v>
      </c>
      <c r="W67" t="s">
        <v>713</v>
      </c>
      <c r="X67" s="5"/>
      <c r="Y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" s="26">
        <f>Table1[[#This Row],[Skupaj za 12 mesecev (EUR z DDV)]]*4</f>
        <v>0</v>
      </c>
      <c r="AB67" s="32">
        <f>Table1[[#This Row],[Skupaj 48 mesecev (EUR brez DDV)]]*1.22</f>
        <v>0</v>
      </c>
    </row>
    <row r="68" spans="1:28" x14ac:dyDescent="0.35">
      <c r="A68">
        <v>66</v>
      </c>
      <c r="B68" t="s">
        <v>25</v>
      </c>
      <c r="C68" t="s">
        <v>43</v>
      </c>
      <c r="D68" t="s">
        <v>44</v>
      </c>
      <c r="E68" t="s">
        <v>45</v>
      </c>
      <c r="F68" t="s">
        <v>103</v>
      </c>
      <c r="G68">
        <v>2319</v>
      </c>
      <c r="H68" s="20">
        <v>3</v>
      </c>
      <c r="I68" t="s">
        <v>47</v>
      </c>
      <c r="J68">
        <v>1</v>
      </c>
      <c r="K68" t="s">
        <v>104</v>
      </c>
      <c r="L68" t="s">
        <v>49</v>
      </c>
      <c r="M68" t="s">
        <v>38</v>
      </c>
      <c r="P68" t="s">
        <v>40</v>
      </c>
      <c r="Q68" s="1" t="s">
        <v>41</v>
      </c>
      <c r="R68" s="21">
        <v>204.3</v>
      </c>
      <c r="S68" s="21">
        <v>4.7</v>
      </c>
      <c r="W68" t="s">
        <v>42</v>
      </c>
      <c r="X68" s="5"/>
      <c r="Y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" s="26">
        <f>Table1[[#This Row],[Skupaj za 12 mesecev (EUR z DDV)]]*4</f>
        <v>0</v>
      </c>
      <c r="AB68" s="32">
        <f>Table1[[#This Row],[Skupaj 48 mesecev (EUR brez DDV)]]*1.22</f>
        <v>0</v>
      </c>
    </row>
    <row r="69" spans="1:28" x14ac:dyDescent="0.35">
      <c r="A69">
        <v>67</v>
      </c>
      <c r="B69" t="s">
        <v>25</v>
      </c>
      <c r="C69" t="s">
        <v>43</v>
      </c>
      <c r="D69" t="s">
        <v>44</v>
      </c>
      <c r="E69" t="s">
        <v>45</v>
      </c>
      <c r="F69" t="s">
        <v>105</v>
      </c>
      <c r="G69">
        <v>2327</v>
      </c>
      <c r="H69" s="20">
        <v>3</v>
      </c>
      <c r="I69" t="s">
        <v>47</v>
      </c>
      <c r="J69">
        <v>1</v>
      </c>
      <c r="K69" t="s">
        <v>106</v>
      </c>
      <c r="L69" t="s">
        <v>49</v>
      </c>
      <c r="M69" t="s">
        <v>31</v>
      </c>
      <c r="P69" t="s">
        <v>50</v>
      </c>
      <c r="Q69" t="s">
        <v>34</v>
      </c>
      <c r="R69" s="21">
        <v>207</v>
      </c>
      <c r="S69" s="21">
        <v>1.5</v>
      </c>
      <c r="T69">
        <v>4</v>
      </c>
      <c r="U69">
        <v>12</v>
      </c>
      <c r="V69">
        <v>12</v>
      </c>
      <c r="W69" t="s">
        <v>713</v>
      </c>
      <c r="X69" s="5"/>
      <c r="Y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" s="26">
        <f>Table1[[#This Row],[Skupaj za 12 mesecev (EUR z DDV)]]*4</f>
        <v>0</v>
      </c>
      <c r="AB69" s="32">
        <f>Table1[[#This Row],[Skupaj 48 mesecev (EUR brez DDV)]]*1.22</f>
        <v>0</v>
      </c>
    </row>
    <row r="70" spans="1:28" x14ac:dyDescent="0.35">
      <c r="A70">
        <v>68</v>
      </c>
      <c r="B70" t="s">
        <v>25</v>
      </c>
      <c r="C70" t="s">
        <v>43</v>
      </c>
      <c r="D70" t="s">
        <v>44</v>
      </c>
      <c r="E70" t="s">
        <v>45</v>
      </c>
      <c r="F70" t="s">
        <v>105</v>
      </c>
      <c r="G70">
        <v>2327</v>
      </c>
      <c r="H70" s="20">
        <v>3</v>
      </c>
      <c r="I70" t="s">
        <v>47</v>
      </c>
      <c r="J70">
        <v>1</v>
      </c>
      <c r="K70" t="s">
        <v>106</v>
      </c>
      <c r="L70" t="s">
        <v>49</v>
      </c>
      <c r="M70" t="s">
        <v>38</v>
      </c>
      <c r="P70" t="s">
        <v>40</v>
      </c>
      <c r="Q70" s="1" t="s">
        <v>41</v>
      </c>
      <c r="R70" s="21">
        <v>207</v>
      </c>
      <c r="S70" s="21">
        <v>1.5</v>
      </c>
      <c r="W70" t="s">
        <v>42</v>
      </c>
      <c r="X70" s="5"/>
      <c r="Y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" s="26">
        <f>Table1[[#This Row],[Skupaj za 12 mesecev (EUR z DDV)]]*4</f>
        <v>0</v>
      </c>
      <c r="AB70" s="32">
        <f>Table1[[#This Row],[Skupaj 48 mesecev (EUR brez DDV)]]*1.22</f>
        <v>0</v>
      </c>
    </row>
    <row r="71" spans="1:28" x14ac:dyDescent="0.35">
      <c r="A71">
        <v>69</v>
      </c>
      <c r="B71" t="s">
        <v>25</v>
      </c>
      <c r="C71" t="s">
        <v>43</v>
      </c>
      <c r="D71" t="s">
        <v>44</v>
      </c>
      <c r="E71" t="s">
        <v>45</v>
      </c>
      <c r="F71" t="s">
        <v>107</v>
      </c>
      <c r="G71">
        <v>2341</v>
      </c>
      <c r="H71" s="20">
        <v>4</v>
      </c>
      <c r="I71" t="s">
        <v>47</v>
      </c>
      <c r="J71">
        <v>1</v>
      </c>
      <c r="K71" t="s">
        <v>108</v>
      </c>
      <c r="L71" t="s">
        <v>49</v>
      </c>
      <c r="M71" t="s">
        <v>31</v>
      </c>
      <c r="P71" t="s">
        <v>50</v>
      </c>
      <c r="Q71" t="s">
        <v>50</v>
      </c>
      <c r="R71" s="21">
        <v>106</v>
      </c>
      <c r="S71" s="21">
        <v>2</v>
      </c>
      <c r="T71">
        <v>2</v>
      </c>
      <c r="U71">
        <v>6</v>
      </c>
      <c r="V71">
        <v>6</v>
      </c>
      <c r="W71" t="s">
        <v>713</v>
      </c>
      <c r="X71" s="5"/>
      <c r="Y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" s="26">
        <f>Table1[[#This Row],[Skupaj za 12 mesecev (EUR z DDV)]]*4</f>
        <v>0</v>
      </c>
      <c r="AB71" s="32">
        <f>Table1[[#This Row],[Skupaj 48 mesecev (EUR brez DDV)]]*1.22</f>
        <v>0</v>
      </c>
    </row>
    <row r="72" spans="1:28" x14ac:dyDescent="0.35">
      <c r="A72">
        <v>70</v>
      </c>
      <c r="B72" t="s">
        <v>25</v>
      </c>
      <c r="C72" t="s">
        <v>43</v>
      </c>
      <c r="D72" t="s">
        <v>44</v>
      </c>
      <c r="E72" t="s">
        <v>45</v>
      </c>
      <c r="F72" t="s">
        <v>107</v>
      </c>
      <c r="G72">
        <v>2341</v>
      </c>
      <c r="H72" s="20">
        <v>4</v>
      </c>
      <c r="I72" t="s">
        <v>47</v>
      </c>
      <c r="J72">
        <v>1</v>
      </c>
      <c r="K72" t="s">
        <v>108</v>
      </c>
      <c r="L72" t="s">
        <v>49</v>
      </c>
      <c r="M72" t="s">
        <v>31</v>
      </c>
      <c r="O72" t="s">
        <v>59</v>
      </c>
      <c r="P72" t="s">
        <v>50</v>
      </c>
      <c r="Q72" t="s">
        <v>835</v>
      </c>
      <c r="R72" s="21">
        <v>20</v>
      </c>
      <c r="W72" t="s">
        <v>713</v>
      </c>
      <c r="X72" s="5"/>
      <c r="Y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" s="26">
        <f>Table1[[#This Row],[Skupaj za 12 mesecev (EUR z DDV)]]*4</f>
        <v>0</v>
      </c>
      <c r="AB72" s="32">
        <f>Table1[[#This Row],[Skupaj 48 mesecev (EUR brez DDV)]]*1.22</f>
        <v>0</v>
      </c>
    </row>
    <row r="73" spans="1:28" x14ac:dyDescent="0.35">
      <c r="A73">
        <v>71</v>
      </c>
      <c r="B73" t="s">
        <v>25</v>
      </c>
      <c r="C73" t="s">
        <v>43</v>
      </c>
      <c r="D73" t="s">
        <v>44</v>
      </c>
      <c r="E73" t="s">
        <v>45</v>
      </c>
      <c r="F73" t="s">
        <v>107</v>
      </c>
      <c r="G73">
        <v>2341</v>
      </c>
      <c r="H73" s="20">
        <v>4</v>
      </c>
      <c r="I73" t="s">
        <v>47</v>
      </c>
      <c r="J73">
        <v>1</v>
      </c>
      <c r="K73" t="s">
        <v>108</v>
      </c>
      <c r="L73" t="s">
        <v>49</v>
      </c>
      <c r="M73" t="s">
        <v>31</v>
      </c>
      <c r="N73" s="1"/>
      <c r="O73" s="1" t="s">
        <v>856</v>
      </c>
      <c r="P73" t="s">
        <v>37</v>
      </c>
      <c r="Q73" t="s">
        <v>37</v>
      </c>
      <c r="R73" s="21">
        <v>63</v>
      </c>
      <c r="W73" t="s">
        <v>713</v>
      </c>
      <c r="X73" s="5"/>
      <c r="Y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" s="26">
        <f>Table1[[#This Row],[Skupaj za 12 mesecev (EUR z DDV)]]*4</f>
        <v>0</v>
      </c>
      <c r="AB73" s="32">
        <f>Table1[[#This Row],[Skupaj 48 mesecev (EUR brez DDV)]]*1.22</f>
        <v>0</v>
      </c>
    </row>
    <row r="74" spans="1:28" x14ac:dyDescent="0.35">
      <c r="A74">
        <v>72</v>
      </c>
      <c r="B74" t="s">
        <v>25</v>
      </c>
      <c r="C74" t="s">
        <v>43</v>
      </c>
      <c r="D74" t="s">
        <v>44</v>
      </c>
      <c r="E74" t="s">
        <v>45</v>
      </c>
      <c r="F74" t="s">
        <v>107</v>
      </c>
      <c r="G74">
        <v>2341</v>
      </c>
      <c r="H74" s="20">
        <v>4</v>
      </c>
      <c r="I74" t="s">
        <v>47</v>
      </c>
      <c r="J74">
        <v>1</v>
      </c>
      <c r="K74" t="s">
        <v>108</v>
      </c>
      <c r="L74" t="s">
        <v>49</v>
      </c>
      <c r="M74" t="s">
        <v>38</v>
      </c>
      <c r="P74" t="s">
        <v>40</v>
      </c>
      <c r="Q74" s="1" t="s">
        <v>41</v>
      </c>
      <c r="R74" s="21">
        <v>106</v>
      </c>
      <c r="S74" s="21">
        <v>2</v>
      </c>
      <c r="W74" t="s">
        <v>42</v>
      </c>
      <c r="X74" s="5"/>
      <c r="Y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" s="26">
        <f>Table1[[#This Row],[Skupaj za 12 mesecev (EUR z DDV)]]*4</f>
        <v>0</v>
      </c>
      <c r="AB74" s="32">
        <f>Table1[[#This Row],[Skupaj 48 mesecev (EUR brez DDV)]]*1.22</f>
        <v>0</v>
      </c>
    </row>
    <row r="75" spans="1:28" x14ac:dyDescent="0.35">
      <c r="A75">
        <v>73</v>
      </c>
      <c r="B75" t="s">
        <v>25</v>
      </c>
      <c r="C75" t="s">
        <v>43</v>
      </c>
      <c r="D75" t="s">
        <v>44</v>
      </c>
      <c r="E75" t="s">
        <v>45</v>
      </c>
      <c r="F75" t="s">
        <v>109</v>
      </c>
      <c r="G75">
        <v>2342</v>
      </c>
      <c r="H75" s="20">
        <v>3</v>
      </c>
      <c r="I75" t="s">
        <v>47</v>
      </c>
      <c r="J75">
        <v>1</v>
      </c>
      <c r="K75" t="s">
        <v>110</v>
      </c>
      <c r="L75" t="s">
        <v>49</v>
      </c>
      <c r="M75" t="s">
        <v>31</v>
      </c>
      <c r="P75" t="s">
        <v>50</v>
      </c>
      <c r="Q75" t="s">
        <v>34</v>
      </c>
      <c r="R75" s="21">
        <v>169</v>
      </c>
      <c r="S75" s="21">
        <v>5</v>
      </c>
      <c r="T75">
        <v>4</v>
      </c>
      <c r="U75">
        <v>11</v>
      </c>
      <c r="V75">
        <v>11</v>
      </c>
      <c r="W75" t="s">
        <v>713</v>
      </c>
      <c r="X75" s="5"/>
      <c r="Y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" s="26">
        <f>Table1[[#This Row],[Skupaj za 12 mesecev (EUR z DDV)]]*4</f>
        <v>0</v>
      </c>
      <c r="AB75" s="32">
        <f>Table1[[#This Row],[Skupaj 48 mesecev (EUR brez DDV)]]*1.22</f>
        <v>0</v>
      </c>
    </row>
    <row r="76" spans="1:28" x14ac:dyDescent="0.35">
      <c r="A76">
        <v>74</v>
      </c>
      <c r="B76" t="s">
        <v>25</v>
      </c>
      <c r="C76" t="s">
        <v>43</v>
      </c>
      <c r="D76" t="s">
        <v>44</v>
      </c>
      <c r="E76" t="s">
        <v>45</v>
      </c>
      <c r="F76" t="s">
        <v>109</v>
      </c>
      <c r="G76">
        <v>2342</v>
      </c>
      <c r="H76" s="20">
        <v>3</v>
      </c>
      <c r="I76" t="s">
        <v>47</v>
      </c>
      <c r="J76">
        <v>1</v>
      </c>
      <c r="K76" t="s">
        <v>110</v>
      </c>
      <c r="L76" t="s">
        <v>49</v>
      </c>
      <c r="M76" t="s">
        <v>38</v>
      </c>
      <c r="P76" t="s">
        <v>40</v>
      </c>
      <c r="Q76" s="1" t="s">
        <v>41</v>
      </c>
      <c r="R76" s="21">
        <v>169</v>
      </c>
      <c r="S76" s="21">
        <v>5</v>
      </c>
      <c r="W76" t="s">
        <v>42</v>
      </c>
      <c r="X76" s="5"/>
      <c r="Y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" s="26">
        <f>Table1[[#This Row],[Skupaj za 12 mesecev (EUR z DDV)]]*4</f>
        <v>0</v>
      </c>
      <c r="AB76" s="32">
        <f>Table1[[#This Row],[Skupaj 48 mesecev (EUR brez DDV)]]*1.22</f>
        <v>0</v>
      </c>
    </row>
    <row r="77" spans="1:28" x14ac:dyDescent="0.35">
      <c r="A77">
        <v>75</v>
      </c>
      <c r="B77" t="s">
        <v>25</v>
      </c>
      <c r="C77" t="s">
        <v>43</v>
      </c>
      <c r="D77" t="s">
        <v>44</v>
      </c>
      <c r="E77" t="s">
        <v>45</v>
      </c>
      <c r="F77" t="s">
        <v>111</v>
      </c>
      <c r="G77">
        <v>2344</v>
      </c>
      <c r="H77" s="20">
        <v>4</v>
      </c>
      <c r="I77" t="s">
        <v>47</v>
      </c>
      <c r="J77">
        <v>1</v>
      </c>
      <c r="K77" t="s">
        <v>112</v>
      </c>
      <c r="L77" t="s">
        <v>49</v>
      </c>
      <c r="M77" t="s">
        <v>31</v>
      </c>
      <c r="P77" t="s">
        <v>50</v>
      </c>
      <c r="Q77" t="s">
        <v>50</v>
      </c>
      <c r="R77" s="21">
        <v>79</v>
      </c>
      <c r="S77" s="21">
        <v>4.8</v>
      </c>
      <c r="T77">
        <v>1</v>
      </c>
      <c r="U77">
        <v>5</v>
      </c>
      <c r="V77">
        <v>5</v>
      </c>
      <c r="W77" t="s">
        <v>713</v>
      </c>
      <c r="X77" s="5"/>
      <c r="Y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" s="26">
        <f>Table1[[#This Row],[Skupaj za 12 mesecev (EUR z DDV)]]*4</f>
        <v>0</v>
      </c>
      <c r="AB77" s="32">
        <f>Table1[[#This Row],[Skupaj 48 mesecev (EUR brez DDV)]]*1.22</f>
        <v>0</v>
      </c>
    </row>
    <row r="78" spans="1:28" x14ac:dyDescent="0.35">
      <c r="A78">
        <v>76</v>
      </c>
      <c r="B78" t="s">
        <v>25</v>
      </c>
      <c r="C78" t="s">
        <v>43</v>
      </c>
      <c r="D78" t="s">
        <v>44</v>
      </c>
      <c r="E78" t="s">
        <v>45</v>
      </c>
      <c r="F78" t="s">
        <v>111</v>
      </c>
      <c r="G78">
        <v>2344</v>
      </c>
      <c r="H78" s="20">
        <v>4</v>
      </c>
      <c r="I78" t="s">
        <v>47</v>
      </c>
      <c r="J78">
        <v>1</v>
      </c>
      <c r="K78" t="s">
        <v>112</v>
      </c>
      <c r="L78" t="s">
        <v>49</v>
      </c>
      <c r="M78" t="s">
        <v>38</v>
      </c>
      <c r="P78" t="s">
        <v>40</v>
      </c>
      <c r="Q78" s="1" t="s">
        <v>41</v>
      </c>
      <c r="R78" s="21">
        <v>79</v>
      </c>
      <c r="S78" s="21">
        <v>4.8</v>
      </c>
      <c r="W78" t="s">
        <v>42</v>
      </c>
      <c r="X78" s="5"/>
      <c r="Y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" s="26">
        <f>Table1[[#This Row],[Skupaj za 12 mesecev (EUR z DDV)]]*4</f>
        <v>0</v>
      </c>
      <c r="AB78" s="32">
        <f>Table1[[#This Row],[Skupaj 48 mesecev (EUR brez DDV)]]*1.22</f>
        <v>0</v>
      </c>
    </row>
    <row r="79" spans="1:28" x14ac:dyDescent="0.35">
      <c r="A79">
        <v>77</v>
      </c>
      <c r="B79" t="s">
        <v>25</v>
      </c>
      <c r="C79" t="s">
        <v>43</v>
      </c>
      <c r="D79" t="s">
        <v>44</v>
      </c>
      <c r="E79" t="s">
        <v>45</v>
      </c>
      <c r="F79" t="s">
        <v>113</v>
      </c>
      <c r="G79">
        <v>2351</v>
      </c>
      <c r="H79" s="20">
        <v>5</v>
      </c>
      <c r="I79" t="s">
        <v>62</v>
      </c>
      <c r="J79">
        <v>1</v>
      </c>
      <c r="K79" t="s">
        <v>114</v>
      </c>
      <c r="L79" t="s">
        <v>49</v>
      </c>
      <c r="M79" t="s">
        <v>31</v>
      </c>
      <c r="P79" t="s">
        <v>50</v>
      </c>
      <c r="Q79" t="s">
        <v>50</v>
      </c>
      <c r="R79" s="21">
        <v>124</v>
      </c>
      <c r="S79" s="21">
        <v>2.2000000000000002</v>
      </c>
      <c r="T79">
        <v>1.5</v>
      </c>
      <c r="U79">
        <v>1.5</v>
      </c>
      <c r="V79">
        <v>1.5</v>
      </c>
      <c r="W79" t="s">
        <v>713</v>
      </c>
      <c r="X79" s="5"/>
      <c r="Y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" s="26">
        <f>Table1[[#This Row],[Skupaj za 12 mesecev (EUR z DDV)]]*4</f>
        <v>0</v>
      </c>
      <c r="AB79" s="32">
        <f>Table1[[#This Row],[Skupaj 48 mesecev (EUR brez DDV)]]*1.22</f>
        <v>0</v>
      </c>
    </row>
    <row r="80" spans="1:28" x14ac:dyDescent="0.35">
      <c r="A80">
        <v>78</v>
      </c>
      <c r="B80" t="s">
        <v>25</v>
      </c>
      <c r="C80" t="s">
        <v>43</v>
      </c>
      <c r="D80" t="s">
        <v>44</v>
      </c>
      <c r="E80" t="s">
        <v>45</v>
      </c>
      <c r="F80" t="s">
        <v>113</v>
      </c>
      <c r="G80">
        <v>2351</v>
      </c>
      <c r="H80" s="20">
        <v>5</v>
      </c>
      <c r="I80" t="s">
        <v>62</v>
      </c>
      <c r="J80">
        <v>1</v>
      </c>
      <c r="K80" t="s">
        <v>114</v>
      </c>
      <c r="L80" t="s">
        <v>49</v>
      </c>
      <c r="M80" t="s">
        <v>31</v>
      </c>
      <c r="O80" t="s">
        <v>59</v>
      </c>
      <c r="P80" t="s">
        <v>50</v>
      </c>
      <c r="Q80" t="s">
        <v>835</v>
      </c>
      <c r="R80" s="21">
        <v>30</v>
      </c>
      <c r="W80" t="s">
        <v>713</v>
      </c>
      <c r="X80" s="5"/>
      <c r="Y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" s="26">
        <f>Table1[[#This Row],[Skupaj za 12 mesecev (EUR z DDV)]]*4</f>
        <v>0</v>
      </c>
      <c r="AB80" s="32">
        <f>Table1[[#This Row],[Skupaj 48 mesecev (EUR brez DDV)]]*1.22</f>
        <v>0</v>
      </c>
    </row>
    <row r="81" spans="1:28" x14ac:dyDescent="0.35">
      <c r="A81">
        <v>79</v>
      </c>
      <c r="B81" t="s">
        <v>25</v>
      </c>
      <c r="C81" t="s">
        <v>43</v>
      </c>
      <c r="D81" t="s">
        <v>44</v>
      </c>
      <c r="E81" t="s">
        <v>45</v>
      </c>
      <c r="F81" t="s">
        <v>113</v>
      </c>
      <c r="G81">
        <v>2351</v>
      </c>
      <c r="H81" s="20">
        <v>5</v>
      </c>
      <c r="I81" t="s">
        <v>62</v>
      </c>
      <c r="J81">
        <v>1</v>
      </c>
      <c r="K81" t="s">
        <v>114</v>
      </c>
      <c r="L81" t="s">
        <v>49</v>
      </c>
      <c r="M81" t="s">
        <v>38</v>
      </c>
      <c r="P81" t="s">
        <v>40</v>
      </c>
      <c r="Q81" s="1" t="s">
        <v>41</v>
      </c>
      <c r="R81" s="21">
        <v>124</v>
      </c>
      <c r="S81" s="21">
        <v>2.2000000000000002</v>
      </c>
      <c r="W81" t="s">
        <v>42</v>
      </c>
      <c r="X81" s="5"/>
      <c r="Y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" s="26">
        <f>Table1[[#This Row],[Skupaj za 12 mesecev (EUR z DDV)]]*4</f>
        <v>0</v>
      </c>
      <c r="AB81" s="32">
        <f>Table1[[#This Row],[Skupaj 48 mesecev (EUR brez DDV)]]*1.22</f>
        <v>0</v>
      </c>
    </row>
    <row r="82" spans="1:28" x14ac:dyDescent="0.35">
      <c r="A82">
        <v>80</v>
      </c>
      <c r="B82" t="s">
        <v>25</v>
      </c>
      <c r="C82" t="s">
        <v>43</v>
      </c>
      <c r="D82" t="s">
        <v>44</v>
      </c>
      <c r="E82" t="s">
        <v>45</v>
      </c>
      <c r="F82" t="s">
        <v>115</v>
      </c>
      <c r="G82">
        <v>2352</v>
      </c>
      <c r="H82" s="20">
        <v>4</v>
      </c>
      <c r="I82" t="s">
        <v>47</v>
      </c>
      <c r="J82">
        <v>1</v>
      </c>
      <c r="K82" t="s">
        <v>116</v>
      </c>
      <c r="L82" t="s">
        <v>49</v>
      </c>
      <c r="M82" t="s">
        <v>31</v>
      </c>
      <c r="P82" t="s">
        <v>50</v>
      </c>
      <c r="Q82" t="s">
        <v>50</v>
      </c>
      <c r="R82" s="21">
        <v>107</v>
      </c>
      <c r="S82" s="21">
        <v>2</v>
      </c>
      <c r="T82">
        <v>3</v>
      </c>
      <c r="U82">
        <v>7</v>
      </c>
      <c r="V82">
        <v>7</v>
      </c>
      <c r="W82" t="s">
        <v>713</v>
      </c>
      <c r="X82" s="5"/>
      <c r="Y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" s="26">
        <f>Table1[[#This Row],[Skupaj za 12 mesecev (EUR z DDV)]]*4</f>
        <v>0</v>
      </c>
      <c r="AB82" s="32">
        <f>Table1[[#This Row],[Skupaj 48 mesecev (EUR brez DDV)]]*1.22</f>
        <v>0</v>
      </c>
    </row>
    <row r="83" spans="1:28" x14ac:dyDescent="0.35">
      <c r="A83">
        <v>81</v>
      </c>
      <c r="B83" t="s">
        <v>25</v>
      </c>
      <c r="C83" t="s">
        <v>43</v>
      </c>
      <c r="D83" t="s">
        <v>44</v>
      </c>
      <c r="E83" t="s">
        <v>45</v>
      </c>
      <c r="F83" t="s">
        <v>115</v>
      </c>
      <c r="G83">
        <v>2352</v>
      </c>
      <c r="H83" s="20">
        <v>4</v>
      </c>
      <c r="I83" t="s">
        <v>47</v>
      </c>
      <c r="J83">
        <v>1</v>
      </c>
      <c r="K83" t="s">
        <v>116</v>
      </c>
      <c r="L83" t="s">
        <v>49</v>
      </c>
      <c r="M83" t="s">
        <v>38</v>
      </c>
      <c r="P83" t="s">
        <v>40</v>
      </c>
      <c r="Q83" s="1" t="s">
        <v>41</v>
      </c>
      <c r="R83" s="21">
        <v>107</v>
      </c>
      <c r="S83" s="21">
        <v>2</v>
      </c>
      <c r="W83" t="s">
        <v>42</v>
      </c>
      <c r="X83" s="5"/>
      <c r="Y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" s="26">
        <f>Table1[[#This Row],[Skupaj za 12 mesecev (EUR z DDV)]]*4</f>
        <v>0</v>
      </c>
      <c r="AB83" s="32">
        <f>Table1[[#This Row],[Skupaj 48 mesecev (EUR brez DDV)]]*1.22</f>
        <v>0</v>
      </c>
    </row>
    <row r="84" spans="1:28" x14ac:dyDescent="0.35">
      <c r="A84">
        <v>82</v>
      </c>
      <c r="B84" t="s">
        <v>25</v>
      </c>
      <c r="C84" t="s">
        <v>43</v>
      </c>
      <c r="D84" t="s">
        <v>44</v>
      </c>
      <c r="E84" t="s">
        <v>45</v>
      </c>
      <c r="F84" t="s">
        <v>128</v>
      </c>
      <c r="H84" s="20" t="s">
        <v>29</v>
      </c>
      <c r="K84" t="s">
        <v>129</v>
      </c>
      <c r="L84" t="s">
        <v>29</v>
      </c>
      <c r="M84" t="s">
        <v>31</v>
      </c>
      <c r="P84" t="s">
        <v>50</v>
      </c>
      <c r="Q84" t="s">
        <v>50</v>
      </c>
      <c r="R84" s="21">
        <v>435</v>
      </c>
      <c r="S84" s="21">
        <v>20</v>
      </c>
      <c r="W84" t="s">
        <v>713</v>
      </c>
      <c r="X84" s="5"/>
      <c r="Y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" s="26">
        <f>Table1[[#This Row],[Skupaj za 12 mesecev (EUR z DDV)]]*4</f>
        <v>0</v>
      </c>
      <c r="AB84" s="32">
        <f>Table1[[#This Row],[Skupaj 48 mesecev (EUR brez DDV)]]*1.22</f>
        <v>0</v>
      </c>
    </row>
    <row r="85" spans="1:28" x14ac:dyDescent="0.35">
      <c r="A85">
        <v>83</v>
      </c>
      <c r="B85" t="s">
        <v>25</v>
      </c>
      <c r="C85" t="s">
        <v>43</v>
      </c>
      <c r="D85" t="s">
        <v>44</v>
      </c>
      <c r="E85" t="s">
        <v>45</v>
      </c>
      <c r="F85" t="s">
        <v>128</v>
      </c>
      <c r="H85" s="20" t="s">
        <v>29</v>
      </c>
      <c r="K85" t="s">
        <v>129</v>
      </c>
      <c r="L85" t="s">
        <v>29</v>
      </c>
      <c r="M85" t="s">
        <v>38</v>
      </c>
      <c r="P85" t="s">
        <v>40</v>
      </c>
      <c r="Q85" s="1" t="s">
        <v>41</v>
      </c>
      <c r="R85" s="21">
        <v>435</v>
      </c>
      <c r="S85" s="21">
        <v>20</v>
      </c>
      <c r="W85" t="s">
        <v>42</v>
      </c>
      <c r="X85" s="5"/>
      <c r="Y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" s="26">
        <f>Table1[[#This Row],[Skupaj za 12 mesecev (EUR z DDV)]]*4</f>
        <v>0</v>
      </c>
      <c r="AB85" s="32">
        <f>Table1[[#This Row],[Skupaj 48 mesecev (EUR brez DDV)]]*1.22</f>
        <v>0</v>
      </c>
    </row>
    <row r="86" spans="1:28" x14ac:dyDescent="0.35">
      <c r="A86">
        <v>84</v>
      </c>
      <c r="B86" t="s">
        <v>25</v>
      </c>
      <c r="C86" t="s">
        <v>43</v>
      </c>
      <c r="D86" t="s">
        <v>44</v>
      </c>
      <c r="E86" t="s">
        <v>45</v>
      </c>
      <c r="F86" t="s">
        <v>118</v>
      </c>
      <c r="H86" s="20" t="s">
        <v>119</v>
      </c>
      <c r="K86" t="s">
        <v>120</v>
      </c>
      <c r="L86" t="s">
        <v>119</v>
      </c>
      <c r="M86" t="s">
        <v>31</v>
      </c>
      <c r="O86" t="s">
        <v>121</v>
      </c>
      <c r="P86" t="s">
        <v>122</v>
      </c>
      <c r="Q86" t="s">
        <v>122</v>
      </c>
      <c r="R86" s="21">
        <v>37.5</v>
      </c>
      <c r="S86" s="21">
        <v>1.1000000000000001</v>
      </c>
      <c r="W86" t="s">
        <v>42</v>
      </c>
      <c r="X86" s="5"/>
      <c r="Y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" s="26">
        <f>Table1[[#This Row],[Skupaj za 12 mesecev (EUR z DDV)]]*4</f>
        <v>0</v>
      </c>
      <c r="AB86" s="32">
        <f>Table1[[#This Row],[Skupaj 48 mesecev (EUR brez DDV)]]*1.22</f>
        <v>0</v>
      </c>
    </row>
    <row r="87" spans="1:28" x14ac:dyDescent="0.35">
      <c r="A87">
        <v>85</v>
      </c>
      <c r="B87" t="s">
        <v>25</v>
      </c>
      <c r="C87" t="s">
        <v>43</v>
      </c>
      <c r="D87" t="s">
        <v>44</v>
      </c>
      <c r="E87" t="s">
        <v>45</v>
      </c>
      <c r="F87" t="s">
        <v>118</v>
      </c>
      <c r="H87" s="20" t="s">
        <v>119</v>
      </c>
      <c r="K87" t="s">
        <v>120</v>
      </c>
      <c r="L87" t="s">
        <v>119</v>
      </c>
      <c r="M87" t="s">
        <v>38</v>
      </c>
      <c r="P87" t="s">
        <v>40</v>
      </c>
      <c r="Q87" s="1" t="s">
        <v>41</v>
      </c>
      <c r="R87" s="21">
        <v>37.5</v>
      </c>
      <c r="S87" s="21">
        <v>1.1000000000000001</v>
      </c>
      <c r="W87" t="s">
        <v>42</v>
      </c>
      <c r="X87" s="5"/>
      <c r="Y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" s="26">
        <f>Table1[[#This Row],[Skupaj za 12 mesecev (EUR z DDV)]]*4</f>
        <v>0</v>
      </c>
      <c r="AB87" s="32">
        <f>Table1[[#This Row],[Skupaj 48 mesecev (EUR brez DDV)]]*1.22</f>
        <v>0</v>
      </c>
    </row>
    <row r="88" spans="1:28" x14ac:dyDescent="0.35">
      <c r="A88">
        <v>86</v>
      </c>
      <c r="B88" t="s">
        <v>25</v>
      </c>
      <c r="C88" t="s">
        <v>43</v>
      </c>
      <c r="D88" t="s">
        <v>44</v>
      </c>
      <c r="E88" t="s">
        <v>45</v>
      </c>
      <c r="F88" t="s">
        <v>131</v>
      </c>
      <c r="H88" s="20" t="s">
        <v>29</v>
      </c>
      <c r="K88" t="s">
        <v>129</v>
      </c>
      <c r="L88" t="s">
        <v>29</v>
      </c>
      <c r="M88" t="s">
        <v>31</v>
      </c>
      <c r="P88" t="s">
        <v>37</v>
      </c>
      <c r="Q88" t="s">
        <v>37</v>
      </c>
      <c r="R88" s="21">
        <v>7.6</v>
      </c>
      <c r="W88" t="s">
        <v>713</v>
      </c>
      <c r="X88" s="5"/>
      <c r="Y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" s="26">
        <f>Table1[[#This Row],[Skupaj za 12 mesecev (EUR z DDV)]]*4</f>
        <v>0</v>
      </c>
      <c r="AB88" s="32">
        <f>Table1[[#This Row],[Skupaj 48 mesecev (EUR brez DDV)]]*1.22</f>
        <v>0</v>
      </c>
    </row>
    <row r="89" spans="1:28" s="22" customFormat="1" x14ac:dyDescent="0.35">
      <c r="A89">
        <v>87</v>
      </c>
      <c r="B89" t="s">
        <v>25</v>
      </c>
      <c r="C89" t="s">
        <v>43</v>
      </c>
      <c r="D89" t="s">
        <v>44</v>
      </c>
      <c r="E89" t="s">
        <v>45</v>
      </c>
      <c r="F89" t="s">
        <v>131</v>
      </c>
      <c r="G89"/>
      <c r="H89" s="20" t="s">
        <v>29</v>
      </c>
      <c r="I89"/>
      <c r="J89"/>
      <c r="K89" t="s">
        <v>129</v>
      </c>
      <c r="L89" t="s">
        <v>29</v>
      </c>
      <c r="M89" t="s">
        <v>38</v>
      </c>
      <c r="N89"/>
      <c r="O89"/>
      <c r="P89" t="s">
        <v>40</v>
      </c>
      <c r="Q89" s="1" t="s">
        <v>41</v>
      </c>
      <c r="R89" s="21">
        <v>7.6</v>
      </c>
      <c r="S89" s="21"/>
      <c r="T89"/>
      <c r="U89"/>
      <c r="V89"/>
      <c r="W89" t="s">
        <v>42</v>
      </c>
      <c r="X89" s="5"/>
      <c r="Y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" s="26">
        <f>Table1[[#This Row],[Skupaj za 12 mesecev (EUR z DDV)]]*4</f>
        <v>0</v>
      </c>
      <c r="AB89" s="32">
        <f>Table1[[#This Row],[Skupaj 48 mesecev (EUR brez DDV)]]*1.22</f>
        <v>0</v>
      </c>
    </row>
    <row r="90" spans="1:28" x14ac:dyDescent="0.35">
      <c r="A90">
        <v>88</v>
      </c>
      <c r="B90" t="s">
        <v>25</v>
      </c>
      <c r="C90" t="s">
        <v>43</v>
      </c>
      <c r="D90" t="s">
        <v>44</v>
      </c>
      <c r="E90" t="s">
        <v>45</v>
      </c>
      <c r="F90" t="s">
        <v>130</v>
      </c>
      <c r="H90" s="20" t="s">
        <v>29</v>
      </c>
      <c r="K90" t="s">
        <v>129</v>
      </c>
      <c r="L90" t="s">
        <v>29</v>
      </c>
      <c r="M90" t="s">
        <v>31</v>
      </c>
      <c r="P90" t="s">
        <v>50</v>
      </c>
      <c r="Q90" t="s">
        <v>50</v>
      </c>
      <c r="S90" s="21">
        <v>10.4</v>
      </c>
      <c r="W90" t="s">
        <v>713</v>
      </c>
      <c r="X90" s="5"/>
      <c r="Y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" s="26">
        <f>Table1[[#This Row],[Skupaj za 12 mesecev (EUR z DDV)]]*4</f>
        <v>0</v>
      </c>
      <c r="AB90" s="32">
        <f>Table1[[#This Row],[Skupaj 48 mesecev (EUR brez DDV)]]*1.22</f>
        <v>0</v>
      </c>
    </row>
    <row r="91" spans="1:28" x14ac:dyDescent="0.35">
      <c r="A91">
        <v>89</v>
      </c>
      <c r="B91" t="s">
        <v>25</v>
      </c>
      <c r="C91" t="s">
        <v>43</v>
      </c>
      <c r="D91" t="s">
        <v>44</v>
      </c>
      <c r="E91" t="s">
        <v>45</v>
      </c>
      <c r="F91" t="s">
        <v>130</v>
      </c>
      <c r="H91" s="20" t="s">
        <v>29</v>
      </c>
      <c r="K91" t="s">
        <v>129</v>
      </c>
      <c r="L91" t="s">
        <v>29</v>
      </c>
      <c r="M91" t="s">
        <v>38</v>
      </c>
      <c r="P91" t="s">
        <v>40</v>
      </c>
      <c r="Q91" s="1" t="s">
        <v>41</v>
      </c>
      <c r="S91" s="21">
        <v>10.4</v>
      </c>
      <c r="W91" t="s">
        <v>42</v>
      </c>
      <c r="X91" s="5"/>
      <c r="Y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" s="26">
        <f>Table1[[#This Row],[Skupaj za 12 mesecev (EUR z DDV)]]*4</f>
        <v>0</v>
      </c>
      <c r="AB91" s="32">
        <f>Table1[[#This Row],[Skupaj 48 mesecev (EUR brez DDV)]]*1.22</f>
        <v>0</v>
      </c>
    </row>
    <row r="92" spans="1:28" x14ac:dyDescent="0.35">
      <c r="A92">
        <v>90</v>
      </c>
      <c r="B92" t="s">
        <v>25</v>
      </c>
      <c r="C92" t="s">
        <v>43</v>
      </c>
      <c r="D92" t="s">
        <v>44</v>
      </c>
      <c r="E92" t="s">
        <v>45</v>
      </c>
      <c r="F92" t="s">
        <v>125</v>
      </c>
      <c r="H92" s="20" t="s">
        <v>126</v>
      </c>
      <c r="K92" t="s">
        <v>67</v>
      </c>
      <c r="L92" t="s">
        <v>126</v>
      </c>
      <c r="M92" t="s">
        <v>31</v>
      </c>
      <c r="P92" t="s">
        <v>50</v>
      </c>
      <c r="Q92" t="s">
        <v>50</v>
      </c>
      <c r="R92" s="21">
        <v>324.25</v>
      </c>
      <c r="S92" s="21">
        <v>1.75</v>
      </c>
      <c r="U92">
        <v>6</v>
      </c>
      <c r="V92">
        <v>6</v>
      </c>
      <c r="W92" t="s">
        <v>713</v>
      </c>
      <c r="X92" s="5"/>
      <c r="Y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" s="26">
        <f>Table1[[#This Row],[Skupaj za 12 mesecev (EUR z DDV)]]*4</f>
        <v>0</v>
      </c>
      <c r="AB92" s="32">
        <f>Table1[[#This Row],[Skupaj 48 mesecev (EUR brez DDV)]]*1.22</f>
        <v>0</v>
      </c>
    </row>
    <row r="93" spans="1:28" x14ac:dyDescent="0.35">
      <c r="A93">
        <v>91</v>
      </c>
      <c r="B93" t="s">
        <v>25</v>
      </c>
      <c r="C93" t="s">
        <v>43</v>
      </c>
      <c r="D93" t="s">
        <v>44</v>
      </c>
      <c r="E93" t="s">
        <v>45</v>
      </c>
      <c r="F93" t="s">
        <v>125</v>
      </c>
      <c r="H93" s="20" t="s">
        <v>126</v>
      </c>
      <c r="K93" t="s">
        <v>67</v>
      </c>
      <c r="L93" t="s">
        <v>126</v>
      </c>
      <c r="M93" t="s">
        <v>38</v>
      </c>
      <c r="P93" t="s">
        <v>40</v>
      </c>
      <c r="Q93" s="1" t="s">
        <v>41</v>
      </c>
      <c r="R93" s="21">
        <v>324.25</v>
      </c>
      <c r="S93" s="21">
        <v>1.75</v>
      </c>
      <c r="W93" t="s">
        <v>42</v>
      </c>
      <c r="X93" s="5"/>
      <c r="Y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" s="26">
        <f>Table1[[#This Row],[Skupaj za 12 mesecev (EUR z DDV)]]*4</f>
        <v>0</v>
      </c>
      <c r="AB93" s="32">
        <f>Table1[[#This Row],[Skupaj 48 mesecev (EUR brez DDV)]]*1.22</f>
        <v>0</v>
      </c>
    </row>
    <row r="94" spans="1:28" x14ac:dyDescent="0.35">
      <c r="A94">
        <v>92</v>
      </c>
      <c r="B94" t="s">
        <v>25</v>
      </c>
      <c r="C94" t="s">
        <v>43</v>
      </c>
      <c r="D94" t="s">
        <v>44</v>
      </c>
      <c r="E94" t="s">
        <v>45</v>
      </c>
      <c r="F94" t="s">
        <v>123</v>
      </c>
      <c r="H94" s="20" t="s">
        <v>29</v>
      </c>
      <c r="K94" t="s">
        <v>67</v>
      </c>
      <c r="L94" t="s">
        <v>29</v>
      </c>
      <c r="M94" t="s">
        <v>31</v>
      </c>
      <c r="P94" t="s">
        <v>50</v>
      </c>
      <c r="Q94" t="s">
        <v>50</v>
      </c>
      <c r="R94" s="21">
        <v>610</v>
      </c>
      <c r="S94" s="21">
        <v>21.4</v>
      </c>
      <c r="U94">
        <v>34</v>
      </c>
      <c r="V94">
        <v>34</v>
      </c>
      <c r="W94" t="s">
        <v>713</v>
      </c>
      <c r="X94" s="5"/>
      <c r="Y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" s="26">
        <f>Table1[[#This Row],[Skupaj za 12 mesecev (EUR z DDV)]]*4</f>
        <v>0</v>
      </c>
      <c r="AB94" s="32">
        <f>Table1[[#This Row],[Skupaj 48 mesecev (EUR brez DDV)]]*1.22</f>
        <v>0</v>
      </c>
    </row>
    <row r="95" spans="1:28" x14ac:dyDescent="0.35">
      <c r="A95">
        <v>93</v>
      </c>
      <c r="B95" t="s">
        <v>25</v>
      </c>
      <c r="C95" t="s">
        <v>43</v>
      </c>
      <c r="D95" t="s">
        <v>44</v>
      </c>
      <c r="E95" t="s">
        <v>45</v>
      </c>
      <c r="F95" t="s">
        <v>123</v>
      </c>
      <c r="H95" s="20" t="s">
        <v>29</v>
      </c>
      <c r="K95" t="s">
        <v>67</v>
      </c>
      <c r="L95" t="s">
        <v>29</v>
      </c>
      <c r="M95" t="s">
        <v>38</v>
      </c>
      <c r="P95" t="s">
        <v>40</v>
      </c>
      <c r="Q95" s="1" t="s">
        <v>41</v>
      </c>
      <c r="R95" s="21">
        <v>610</v>
      </c>
      <c r="S95" s="21">
        <v>21.4</v>
      </c>
      <c r="W95" t="s">
        <v>42</v>
      </c>
      <c r="X95" s="5"/>
      <c r="Y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" s="26">
        <f>Table1[[#This Row],[Skupaj za 12 mesecev (EUR z DDV)]]*4</f>
        <v>0</v>
      </c>
      <c r="AB95" s="32">
        <f>Table1[[#This Row],[Skupaj 48 mesecev (EUR brez DDV)]]*1.22</f>
        <v>0</v>
      </c>
    </row>
    <row r="96" spans="1:28" x14ac:dyDescent="0.35">
      <c r="A96">
        <v>94</v>
      </c>
      <c r="B96" t="s">
        <v>25</v>
      </c>
      <c r="C96" t="s">
        <v>43</v>
      </c>
      <c r="D96" t="s">
        <v>44</v>
      </c>
      <c r="E96" t="s">
        <v>45</v>
      </c>
      <c r="F96" t="s">
        <v>127</v>
      </c>
      <c r="H96" s="20" t="s">
        <v>29</v>
      </c>
      <c r="K96" t="s">
        <v>67</v>
      </c>
      <c r="L96" t="s">
        <v>29</v>
      </c>
      <c r="M96" t="s">
        <v>31</v>
      </c>
      <c r="P96" t="s">
        <v>37</v>
      </c>
      <c r="Q96" t="s">
        <v>37</v>
      </c>
      <c r="R96" s="21">
        <v>15.6</v>
      </c>
      <c r="S96" s="21">
        <v>0</v>
      </c>
      <c r="W96" t="s">
        <v>713</v>
      </c>
      <c r="X96" s="5"/>
      <c r="Y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" s="26">
        <f>Table1[[#This Row],[Skupaj za 12 mesecev (EUR z DDV)]]*4</f>
        <v>0</v>
      </c>
      <c r="AB96" s="32">
        <f>Table1[[#This Row],[Skupaj 48 mesecev (EUR brez DDV)]]*1.22</f>
        <v>0</v>
      </c>
    </row>
    <row r="97" spans="1:28" x14ac:dyDescent="0.35">
      <c r="A97">
        <v>95</v>
      </c>
      <c r="B97" t="s">
        <v>25</v>
      </c>
      <c r="C97" t="s">
        <v>43</v>
      </c>
      <c r="D97" t="s">
        <v>44</v>
      </c>
      <c r="E97" t="s">
        <v>45</v>
      </c>
      <c r="F97" t="s">
        <v>127</v>
      </c>
      <c r="H97" s="20" t="s">
        <v>29</v>
      </c>
      <c r="K97" t="s">
        <v>67</v>
      </c>
      <c r="L97" t="s">
        <v>29</v>
      </c>
      <c r="M97" t="s">
        <v>38</v>
      </c>
      <c r="P97" t="s">
        <v>40</v>
      </c>
      <c r="Q97" s="1" t="s">
        <v>41</v>
      </c>
      <c r="R97" s="21">
        <v>15.6</v>
      </c>
      <c r="S97" s="21">
        <v>0</v>
      </c>
      <c r="W97" t="s">
        <v>42</v>
      </c>
      <c r="X97" s="5"/>
      <c r="Y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" s="26">
        <f>Table1[[#This Row],[Skupaj za 12 mesecev (EUR z DDV)]]*4</f>
        <v>0</v>
      </c>
      <c r="AB97" s="32">
        <f>Table1[[#This Row],[Skupaj 48 mesecev (EUR brez DDV)]]*1.22</f>
        <v>0</v>
      </c>
    </row>
    <row r="98" spans="1:28" x14ac:dyDescent="0.35">
      <c r="A98">
        <v>96</v>
      </c>
      <c r="B98" t="s">
        <v>25</v>
      </c>
      <c r="C98" t="s">
        <v>43</v>
      </c>
      <c r="D98" t="s">
        <v>44</v>
      </c>
      <c r="E98" t="s">
        <v>45</v>
      </c>
      <c r="F98" t="s">
        <v>124</v>
      </c>
      <c r="H98" s="20" t="s">
        <v>29</v>
      </c>
      <c r="K98" t="s">
        <v>67</v>
      </c>
      <c r="L98" t="s">
        <v>29</v>
      </c>
      <c r="M98" t="s">
        <v>31</v>
      </c>
      <c r="P98" t="s">
        <v>50</v>
      </c>
      <c r="Q98" t="s">
        <v>50</v>
      </c>
      <c r="S98" s="21">
        <v>10.4</v>
      </c>
      <c r="W98" t="s">
        <v>713</v>
      </c>
      <c r="X98" s="5"/>
      <c r="Y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8" s="26">
        <f>Table1[[#This Row],[Skupaj za 12 mesecev (EUR z DDV)]]*4</f>
        <v>0</v>
      </c>
      <c r="AB98" s="32">
        <f>Table1[[#This Row],[Skupaj 48 mesecev (EUR brez DDV)]]*1.22</f>
        <v>0</v>
      </c>
    </row>
    <row r="99" spans="1:28" x14ac:dyDescent="0.35">
      <c r="A99">
        <v>97</v>
      </c>
      <c r="B99" t="s">
        <v>25</v>
      </c>
      <c r="C99" t="s">
        <v>43</v>
      </c>
      <c r="D99" t="s">
        <v>44</v>
      </c>
      <c r="E99" t="s">
        <v>45</v>
      </c>
      <c r="F99" t="s">
        <v>124</v>
      </c>
      <c r="H99" s="20" t="s">
        <v>29</v>
      </c>
      <c r="K99" t="s">
        <v>67</v>
      </c>
      <c r="L99" t="s">
        <v>29</v>
      </c>
      <c r="M99" t="s">
        <v>38</v>
      </c>
      <c r="P99" t="s">
        <v>40</v>
      </c>
      <c r="Q99" s="1" t="s">
        <v>41</v>
      </c>
      <c r="S99" s="21">
        <v>10.4</v>
      </c>
      <c r="W99" t="s">
        <v>42</v>
      </c>
      <c r="X99" s="5"/>
      <c r="Y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9" s="26">
        <f>Table1[[#This Row],[Skupaj za 12 mesecev (EUR z DDV)]]*4</f>
        <v>0</v>
      </c>
      <c r="AB99" s="32">
        <f>Table1[[#This Row],[Skupaj 48 mesecev (EUR brez DDV)]]*1.22</f>
        <v>0</v>
      </c>
    </row>
    <row r="100" spans="1:28" x14ac:dyDescent="0.35">
      <c r="A100">
        <v>98</v>
      </c>
      <c r="B100" t="s">
        <v>25</v>
      </c>
      <c r="C100" t="s">
        <v>43</v>
      </c>
      <c r="D100" t="s">
        <v>132</v>
      </c>
      <c r="E100" t="s">
        <v>839</v>
      </c>
      <c r="F100" t="s">
        <v>133</v>
      </c>
      <c r="H100" s="20" t="s">
        <v>134</v>
      </c>
      <c r="K100" t="s">
        <v>135</v>
      </c>
      <c r="L100" t="s">
        <v>134</v>
      </c>
      <c r="M100" t="s">
        <v>31</v>
      </c>
      <c r="O100" t="s">
        <v>136</v>
      </c>
      <c r="P100" t="s">
        <v>34</v>
      </c>
      <c r="Q100" t="s">
        <v>34</v>
      </c>
      <c r="S100" s="21">
        <v>15.5</v>
      </c>
      <c r="W100" t="s">
        <v>713</v>
      </c>
      <c r="X100" s="5"/>
      <c r="Y1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0" s="26">
        <f>Table1[[#This Row],[Skupaj za 12 mesecev (EUR z DDV)]]*4</f>
        <v>0</v>
      </c>
      <c r="AB100" s="32">
        <f>Table1[[#This Row],[Skupaj 48 mesecev (EUR brez DDV)]]*1.22</f>
        <v>0</v>
      </c>
    </row>
    <row r="101" spans="1:28" x14ac:dyDescent="0.35">
      <c r="A101">
        <v>99</v>
      </c>
      <c r="B101" t="s">
        <v>25</v>
      </c>
      <c r="C101" t="s">
        <v>43</v>
      </c>
      <c r="D101" t="s">
        <v>132</v>
      </c>
      <c r="E101" t="s">
        <v>839</v>
      </c>
      <c r="F101" t="s">
        <v>133</v>
      </c>
      <c r="H101" s="20" t="s">
        <v>134</v>
      </c>
      <c r="K101" t="s">
        <v>135</v>
      </c>
      <c r="L101" t="s">
        <v>134</v>
      </c>
      <c r="M101" t="s">
        <v>31</v>
      </c>
      <c r="O101" t="s">
        <v>137</v>
      </c>
      <c r="P101" t="s">
        <v>34</v>
      </c>
      <c r="Q101" t="s">
        <v>34</v>
      </c>
      <c r="R101" s="21">
        <v>3184</v>
      </c>
      <c r="W101" t="s">
        <v>713</v>
      </c>
      <c r="X101" s="5"/>
      <c r="Y1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1" s="26">
        <f>Table1[[#This Row],[Skupaj za 12 mesecev (EUR z DDV)]]*4</f>
        <v>0</v>
      </c>
      <c r="AB101" s="32">
        <f>Table1[[#This Row],[Skupaj 48 mesecev (EUR brez DDV)]]*1.22</f>
        <v>0</v>
      </c>
    </row>
    <row r="102" spans="1:28" x14ac:dyDescent="0.35">
      <c r="A102">
        <v>100</v>
      </c>
      <c r="B102" t="s">
        <v>25</v>
      </c>
      <c r="C102" t="s">
        <v>43</v>
      </c>
      <c r="D102" t="s">
        <v>132</v>
      </c>
      <c r="E102" t="s">
        <v>839</v>
      </c>
      <c r="F102" t="s">
        <v>133</v>
      </c>
      <c r="H102" s="20" t="s">
        <v>134</v>
      </c>
      <c r="K102" t="s">
        <v>135</v>
      </c>
      <c r="L102" t="s">
        <v>134</v>
      </c>
      <c r="M102" t="s">
        <v>31</v>
      </c>
      <c r="O102" t="s">
        <v>138</v>
      </c>
      <c r="P102" t="s">
        <v>34</v>
      </c>
      <c r="Q102" t="s">
        <v>34</v>
      </c>
      <c r="R102" s="21">
        <v>120.44</v>
      </c>
      <c r="W102" t="s">
        <v>713</v>
      </c>
      <c r="X102" s="5"/>
      <c r="Y1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2" s="26">
        <f>Table1[[#This Row],[Skupaj za 12 mesecev (EUR z DDV)]]*4</f>
        <v>0</v>
      </c>
      <c r="AB102" s="32">
        <f>Table1[[#This Row],[Skupaj 48 mesecev (EUR brez DDV)]]*1.22</f>
        <v>0</v>
      </c>
    </row>
    <row r="103" spans="1:28" x14ac:dyDescent="0.35">
      <c r="A103">
        <v>101</v>
      </c>
      <c r="B103" t="s">
        <v>25</v>
      </c>
      <c r="C103" t="s">
        <v>43</v>
      </c>
      <c r="D103" t="s">
        <v>132</v>
      </c>
      <c r="E103" t="s">
        <v>839</v>
      </c>
      <c r="F103" t="s">
        <v>133</v>
      </c>
      <c r="H103" s="20" t="s">
        <v>134</v>
      </c>
      <c r="K103" t="s">
        <v>135</v>
      </c>
      <c r="L103" t="s">
        <v>134</v>
      </c>
      <c r="M103" t="s">
        <v>31</v>
      </c>
      <c r="O103" t="s">
        <v>139</v>
      </c>
      <c r="P103" t="s">
        <v>34</v>
      </c>
      <c r="Q103" t="s">
        <v>34</v>
      </c>
      <c r="R103" s="21">
        <v>25.42</v>
      </c>
      <c r="W103" t="s">
        <v>713</v>
      </c>
      <c r="X103" s="5"/>
      <c r="Y1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3" s="26">
        <f>Table1[[#This Row],[Skupaj za 12 mesecev (EUR z DDV)]]*4</f>
        <v>0</v>
      </c>
      <c r="AB103" s="32">
        <f>Table1[[#This Row],[Skupaj 48 mesecev (EUR brez DDV)]]*1.22</f>
        <v>0</v>
      </c>
    </row>
    <row r="104" spans="1:28" x14ac:dyDescent="0.35">
      <c r="A104">
        <v>102</v>
      </c>
      <c r="B104" t="s">
        <v>25</v>
      </c>
      <c r="C104" t="s">
        <v>43</v>
      </c>
      <c r="D104" t="s">
        <v>132</v>
      </c>
      <c r="E104" t="s">
        <v>839</v>
      </c>
      <c r="F104" t="s">
        <v>133</v>
      </c>
      <c r="H104" s="20" t="s">
        <v>134</v>
      </c>
      <c r="K104" t="s">
        <v>135</v>
      </c>
      <c r="L104" t="s">
        <v>134</v>
      </c>
      <c r="M104" t="s">
        <v>38</v>
      </c>
      <c r="O104" t="s">
        <v>136</v>
      </c>
      <c r="P104" t="s">
        <v>41</v>
      </c>
      <c r="Q104" t="s">
        <v>41</v>
      </c>
      <c r="S104" s="21">
        <v>15.5</v>
      </c>
      <c r="W104" t="s">
        <v>42</v>
      </c>
      <c r="X104" s="5"/>
      <c r="Y1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4" s="26">
        <f>Table1[[#This Row],[Skupaj za 12 mesecev (EUR z DDV)]]*4</f>
        <v>0</v>
      </c>
      <c r="AB104" s="32">
        <f>Table1[[#This Row],[Skupaj 48 mesecev (EUR brez DDV)]]*1.22</f>
        <v>0</v>
      </c>
    </row>
    <row r="105" spans="1:28" x14ac:dyDescent="0.35">
      <c r="A105">
        <v>103</v>
      </c>
      <c r="B105" t="s">
        <v>25</v>
      </c>
      <c r="C105" t="s">
        <v>43</v>
      </c>
      <c r="D105" t="s">
        <v>132</v>
      </c>
      <c r="E105" t="s">
        <v>839</v>
      </c>
      <c r="F105" t="s">
        <v>133</v>
      </c>
      <c r="H105" s="20" t="s">
        <v>134</v>
      </c>
      <c r="K105" t="s">
        <v>135</v>
      </c>
      <c r="L105" t="s">
        <v>134</v>
      </c>
      <c r="M105" t="s">
        <v>38</v>
      </c>
      <c r="O105" t="s">
        <v>137</v>
      </c>
      <c r="P105" t="s">
        <v>41</v>
      </c>
      <c r="Q105" t="s">
        <v>41</v>
      </c>
      <c r="R105" s="21">
        <v>3184</v>
      </c>
      <c r="W105" t="s">
        <v>42</v>
      </c>
      <c r="X105" s="5"/>
      <c r="Y1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5" s="26">
        <f>Table1[[#This Row],[Skupaj za 12 mesecev (EUR z DDV)]]*4</f>
        <v>0</v>
      </c>
      <c r="AB105" s="32">
        <f>Table1[[#This Row],[Skupaj 48 mesecev (EUR brez DDV)]]*1.22</f>
        <v>0</v>
      </c>
    </row>
    <row r="106" spans="1:28" x14ac:dyDescent="0.35">
      <c r="A106">
        <v>104</v>
      </c>
      <c r="B106" t="s">
        <v>25</v>
      </c>
      <c r="C106" t="s">
        <v>43</v>
      </c>
      <c r="D106" t="s">
        <v>132</v>
      </c>
      <c r="E106" t="s">
        <v>839</v>
      </c>
      <c r="F106" t="s">
        <v>133</v>
      </c>
      <c r="H106" s="20" t="s">
        <v>134</v>
      </c>
      <c r="K106" t="s">
        <v>135</v>
      </c>
      <c r="L106" t="s">
        <v>134</v>
      </c>
      <c r="M106" t="s">
        <v>38</v>
      </c>
      <c r="O106" t="s">
        <v>138</v>
      </c>
      <c r="P106" t="s">
        <v>41</v>
      </c>
      <c r="Q106" t="s">
        <v>41</v>
      </c>
      <c r="R106" s="21">
        <v>120.44</v>
      </c>
      <c r="W106" t="s">
        <v>42</v>
      </c>
      <c r="X106" s="5"/>
      <c r="Y1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6" s="26">
        <f>Table1[[#This Row],[Skupaj za 12 mesecev (EUR z DDV)]]*4</f>
        <v>0</v>
      </c>
      <c r="AB106" s="32">
        <f>Table1[[#This Row],[Skupaj 48 mesecev (EUR brez DDV)]]*1.22</f>
        <v>0</v>
      </c>
    </row>
    <row r="107" spans="1:28" x14ac:dyDescent="0.35">
      <c r="A107">
        <v>105</v>
      </c>
      <c r="B107" t="s">
        <v>25</v>
      </c>
      <c r="C107" t="s">
        <v>43</v>
      </c>
      <c r="D107" t="s">
        <v>132</v>
      </c>
      <c r="E107" t="s">
        <v>839</v>
      </c>
      <c r="F107" t="s">
        <v>133</v>
      </c>
      <c r="H107" s="20" t="s">
        <v>134</v>
      </c>
      <c r="K107" t="s">
        <v>135</v>
      </c>
      <c r="L107" t="s">
        <v>134</v>
      </c>
      <c r="M107" t="s">
        <v>38</v>
      </c>
      <c r="O107" t="s">
        <v>139</v>
      </c>
      <c r="P107" t="s">
        <v>41</v>
      </c>
      <c r="Q107" t="s">
        <v>41</v>
      </c>
      <c r="R107" s="21">
        <v>25.42</v>
      </c>
      <c r="W107" t="s">
        <v>42</v>
      </c>
      <c r="X107" s="5"/>
      <c r="Y1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7" s="26">
        <f>Table1[[#This Row],[Skupaj za 12 mesecev (EUR z DDV)]]*4</f>
        <v>0</v>
      </c>
      <c r="AB107" s="32">
        <f>Table1[[#This Row],[Skupaj 48 mesecev (EUR brez DDV)]]*1.22</f>
        <v>0</v>
      </c>
    </row>
    <row r="108" spans="1:28" x14ac:dyDescent="0.35">
      <c r="A108">
        <v>106</v>
      </c>
      <c r="B108" t="s">
        <v>25</v>
      </c>
      <c r="C108" t="s">
        <v>43</v>
      </c>
      <c r="D108" t="s">
        <v>132</v>
      </c>
      <c r="E108" t="s">
        <v>140</v>
      </c>
      <c r="F108" t="s">
        <v>140</v>
      </c>
      <c r="H108" s="20" t="s">
        <v>134</v>
      </c>
      <c r="K108" t="s">
        <v>141</v>
      </c>
      <c r="L108" t="s">
        <v>134</v>
      </c>
      <c r="M108" t="s">
        <v>31</v>
      </c>
      <c r="O108" t="s">
        <v>142</v>
      </c>
      <c r="P108" t="s">
        <v>143</v>
      </c>
      <c r="Q108" t="s">
        <v>122</v>
      </c>
      <c r="R108" s="21">
        <v>1614</v>
      </c>
      <c r="W108" t="s">
        <v>42</v>
      </c>
      <c r="X108" s="5"/>
      <c r="Y1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8" s="26">
        <f>Table1[[#This Row],[Skupaj za 12 mesecev (EUR z DDV)]]*4</f>
        <v>0</v>
      </c>
      <c r="AB108" s="32">
        <f>Table1[[#This Row],[Skupaj 48 mesecev (EUR brez DDV)]]*1.22</f>
        <v>0</v>
      </c>
    </row>
    <row r="109" spans="1:28" x14ac:dyDescent="0.35">
      <c r="A109">
        <v>107</v>
      </c>
      <c r="B109" t="s">
        <v>25</v>
      </c>
      <c r="C109" t="s">
        <v>43</v>
      </c>
      <c r="D109" t="s">
        <v>132</v>
      </c>
      <c r="E109" t="s">
        <v>140</v>
      </c>
      <c r="F109" t="s">
        <v>140</v>
      </c>
      <c r="H109" s="20" t="s">
        <v>134</v>
      </c>
      <c r="K109" t="s">
        <v>141</v>
      </c>
      <c r="L109" t="s">
        <v>134</v>
      </c>
      <c r="M109" t="s">
        <v>31</v>
      </c>
      <c r="O109" t="s">
        <v>144</v>
      </c>
      <c r="P109" t="s">
        <v>32</v>
      </c>
      <c r="Q109" t="s">
        <v>32</v>
      </c>
      <c r="R109" s="21">
        <v>7014</v>
      </c>
      <c r="U109" t="s">
        <v>145</v>
      </c>
      <c r="V109">
        <v>370</v>
      </c>
      <c r="W109" t="s">
        <v>713</v>
      </c>
      <c r="X109" s="5"/>
      <c r="Y1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09" s="26">
        <f>Table1[[#This Row],[Skupaj za 12 mesecev (EUR z DDV)]]*4</f>
        <v>0</v>
      </c>
      <c r="AB109" s="32">
        <f>Table1[[#This Row],[Skupaj 48 mesecev (EUR brez DDV)]]*1.22</f>
        <v>0</v>
      </c>
    </row>
    <row r="110" spans="1:28" x14ac:dyDescent="0.35">
      <c r="A110">
        <v>108</v>
      </c>
      <c r="B110" t="s">
        <v>25</v>
      </c>
      <c r="C110" t="s">
        <v>43</v>
      </c>
      <c r="D110" t="s">
        <v>132</v>
      </c>
      <c r="E110" t="s">
        <v>140</v>
      </c>
      <c r="F110" t="s">
        <v>140</v>
      </c>
      <c r="H110" s="20" t="s">
        <v>134</v>
      </c>
      <c r="K110" t="s">
        <v>141</v>
      </c>
      <c r="L110" t="s">
        <v>134</v>
      </c>
      <c r="M110" t="s">
        <v>31</v>
      </c>
      <c r="O110" t="s">
        <v>849</v>
      </c>
      <c r="P110" t="s">
        <v>32</v>
      </c>
      <c r="Q110" t="s">
        <v>32</v>
      </c>
      <c r="R110" s="21">
        <v>420</v>
      </c>
      <c r="W110" t="s">
        <v>713</v>
      </c>
      <c r="X110" s="5"/>
      <c r="Y1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0" s="26">
        <f>Table1[[#This Row],[Skupaj za 12 mesecev (EUR z DDV)]]*4</f>
        <v>0</v>
      </c>
      <c r="AB110" s="32">
        <f>Table1[[#This Row],[Skupaj 48 mesecev (EUR brez DDV)]]*1.22</f>
        <v>0</v>
      </c>
    </row>
    <row r="111" spans="1:28" x14ac:dyDescent="0.35">
      <c r="A111">
        <v>109</v>
      </c>
      <c r="B111" t="s">
        <v>25</v>
      </c>
      <c r="C111" t="s">
        <v>43</v>
      </c>
      <c r="D111" t="s">
        <v>132</v>
      </c>
      <c r="E111" t="s">
        <v>140</v>
      </c>
      <c r="F111" t="s">
        <v>140</v>
      </c>
      <c r="H111" s="20" t="s">
        <v>134</v>
      </c>
      <c r="K111" t="s">
        <v>141</v>
      </c>
      <c r="L111" t="s">
        <v>134</v>
      </c>
      <c r="M111" t="s">
        <v>31</v>
      </c>
      <c r="O111" t="s">
        <v>146</v>
      </c>
      <c r="P111" t="s">
        <v>34</v>
      </c>
      <c r="Q111" t="s">
        <v>34</v>
      </c>
      <c r="R111" s="21">
        <v>4537</v>
      </c>
      <c r="W111" t="s">
        <v>713</v>
      </c>
      <c r="X111" s="5"/>
      <c r="Y1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1" s="26">
        <f>Table1[[#This Row],[Skupaj za 12 mesecev (EUR z DDV)]]*4</f>
        <v>0</v>
      </c>
      <c r="AB111" s="32">
        <f>Table1[[#This Row],[Skupaj 48 mesecev (EUR brez DDV)]]*1.22</f>
        <v>0</v>
      </c>
    </row>
    <row r="112" spans="1:28" x14ac:dyDescent="0.35">
      <c r="A112">
        <v>110</v>
      </c>
      <c r="B112" t="s">
        <v>25</v>
      </c>
      <c r="C112" t="s">
        <v>43</v>
      </c>
      <c r="D112" t="s">
        <v>132</v>
      </c>
      <c r="E112" t="s">
        <v>140</v>
      </c>
      <c r="F112" t="s">
        <v>140</v>
      </c>
      <c r="H112" s="20" t="s">
        <v>134</v>
      </c>
      <c r="K112" t="s">
        <v>141</v>
      </c>
      <c r="L112" t="s">
        <v>134</v>
      </c>
      <c r="M112" t="s">
        <v>31</v>
      </c>
      <c r="O112" t="s">
        <v>147</v>
      </c>
      <c r="P112" t="s">
        <v>50</v>
      </c>
      <c r="Q112" t="s">
        <v>50</v>
      </c>
      <c r="R112" s="21">
        <v>4224</v>
      </c>
      <c r="W112" t="s">
        <v>713</v>
      </c>
      <c r="X112" s="5"/>
      <c r="Y1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2" s="26">
        <f>Table1[[#This Row],[Skupaj za 12 mesecev (EUR z DDV)]]*4</f>
        <v>0</v>
      </c>
      <c r="AB112" s="32">
        <f>Table1[[#This Row],[Skupaj 48 mesecev (EUR brez DDV)]]*1.22</f>
        <v>0</v>
      </c>
    </row>
    <row r="113" spans="1:28" x14ac:dyDescent="0.35">
      <c r="A113">
        <v>111</v>
      </c>
      <c r="B113" t="s">
        <v>25</v>
      </c>
      <c r="C113" t="s">
        <v>43</v>
      </c>
      <c r="D113" t="s">
        <v>132</v>
      </c>
      <c r="E113" t="s">
        <v>140</v>
      </c>
      <c r="F113" t="s">
        <v>140</v>
      </c>
      <c r="H113" s="20" t="s">
        <v>134</v>
      </c>
      <c r="K113" t="s">
        <v>141</v>
      </c>
      <c r="L113" t="s">
        <v>134</v>
      </c>
      <c r="M113" t="s">
        <v>31</v>
      </c>
      <c r="O113" t="s">
        <v>148</v>
      </c>
      <c r="P113" t="s">
        <v>149</v>
      </c>
      <c r="Q113" t="s">
        <v>149</v>
      </c>
      <c r="R113" s="21">
        <v>2181</v>
      </c>
      <c r="W113" t="s">
        <v>713</v>
      </c>
      <c r="X113" s="5"/>
      <c r="Y1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3" s="26">
        <f>Table1[[#This Row],[Skupaj za 12 mesecev (EUR z DDV)]]*4</f>
        <v>0</v>
      </c>
      <c r="AB113" s="32">
        <f>Table1[[#This Row],[Skupaj 48 mesecev (EUR brez DDV)]]*1.22</f>
        <v>0</v>
      </c>
    </row>
    <row r="114" spans="1:28" x14ac:dyDescent="0.35">
      <c r="A114">
        <v>112</v>
      </c>
      <c r="B114" t="s">
        <v>25</v>
      </c>
      <c r="C114" t="s">
        <v>43</v>
      </c>
      <c r="D114" t="s">
        <v>132</v>
      </c>
      <c r="E114" t="s">
        <v>140</v>
      </c>
      <c r="F114" t="s">
        <v>140</v>
      </c>
      <c r="H114" s="20" t="s">
        <v>134</v>
      </c>
      <c r="K114" t="s">
        <v>141</v>
      </c>
      <c r="L114" t="s">
        <v>134</v>
      </c>
      <c r="M114" t="s">
        <v>31</v>
      </c>
      <c r="O114" t="s">
        <v>136</v>
      </c>
      <c r="P114" t="s">
        <v>150</v>
      </c>
      <c r="Q114" t="s">
        <v>150</v>
      </c>
      <c r="S114" s="21">
        <v>54</v>
      </c>
      <c r="U114" t="s">
        <v>145</v>
      </c>
      <c r="W114" t="s">
        <v>713</v>
      </c>
      <c r="X114" s="5"/>
      <c r="Y1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4" s="26">
        <f>Table1[[#This Row],[Skupaj za 12 mesecev (EUR z DDV)]]*4</f>
        <v>0</v>
      </c>
      <c r="AB114" s="32">
        <f>Table1[[#This Row],[Skupaj 48 mesecev (EUR brez DDV)]]*1.22</f>
        <v>0</v>
      </c>
    </row>
    <row r="115" spans="1:28" x14ac:dyDescent="0.35">
      <c r="A115">
        <v>113</v>
      </c>
      <c r="B115" t="s">
        <v>25</v>
      </c>
      <c r="C115" t="s">
        <v>43</v>
      </c>
      <c r="D115" t="s">
        <v>132</v>
      </c>
      <c r="E115" t="s">
        <v>140</v>
      </c>
      <c r="F115" t="s">
        <v>140</v>
      </c>
      <c r="H115" s="20" t="s">
        <v>134</v>
      </c>
      <c r="K115" t="s">
        <v>141</v>
      </c>
      <c r="L115" t="s">
        <v>134</v>
      </c>
      <c r="M115" t="s">
        <v>31</v>
      </c>
      <c r="O115" t="s">
        <v>136</v>
      </c>
      <c r="P115" t="s">
        <v>151</v>
      </c>
      <c r="Q115" t="s">
        <v>151</v>
      </c>
      <c r="S115" s="21">
        <v>214</v>
      </c>
      <c r="W115" t="s">
        <v>713</v>
      </c>
      <c r="X115" s="5"/>
      <c r="Y1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5" s="26">
        <f>Table1[[#This Row],[Skupaj za 12 mesecev (EUR z DDV)]]*4</f>
        <v>0</v>
      </c>
      <c r="AB115" s="32">
        <f>Table1[[#This Row],[Skupaj 48 mesecev (EUR brez DDV)]]*1.22</f>
        <v>0</v>
      </c>
    </row>
    <row r="116" spans="1:28" x14ac:dyDescent="0.35">
      <c r="A116">
        <v>114</v>
      </c>
      <c r="B116" t="s">
        <v>25</v>
      </c>
      <c r="C116" t="s">
        <v>43</v>
      </c>
      <c r="D116" t="s">
        <v>132</v>
      </c>
      <c r="E116" t="s">
        <v>140</v>
      </c>
      <c r="F116" t="s">
        <v>140</v>
      </c>
      <c r="H116" s="20" t="s">
        <v>134</v>
      </c>
      <c r="K116" t="s">
        <v>141</v>
      </c>
      <c r="L116" t="s">
        <v>134</v>
      </c>
      <c r="M116" t="s">
        <v>31</v>
      </c>
      <c r="O116" t="s">
        <v>152</v>
      </c>
      <c r="P116" t="s">
        <v>37</v>
      </c>
      <c r="Q116" t="s">
        <v>37</v>
      </c>
      <c r="R116" s="21">
        <v>852</v>
      </c>
      <c r="W116" t="s">
        <v>713</v>
      </c>
      <c r="X116" s="5"/>
      <c r="Y1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6" s="26">
        <f>Table1[[#This Row],[Skupaj za 12 mesecev (EUR z DDV)]]*4</f>
        <v>0</v>
      </c>
      <c r="AB116" s="32">
        <f>Table1[[#This Row],[Skupaj 48 mesecev (EUR brez DDV)]]*1.22</f>
        <v>0</v>
      </c>
    </row>
    <row r="117" spans="1:28" x14ac:dyDescent="0.35">
      <c r="A117">
        <v>115</v>
      </c>
      <c r="B117" t="s">
        <v>25</v>
      </c>
      <c r="C117" t="s">
        <v>43</v>
      </c>
      <c r="D117" t="s">
        <v>132</v>
      </c>
      <c r="E117" t="s">
        <v>140</v>
      </c>
      <c r="F117" t="s">
        <v>140</v>
      </c>
      <c r="H117" s="20" t="s">
        <v>134</v>
      </c>
      <c r="K117" t="s">
        <v>141</v>
      </c>
      <c r="L117" t="s">
        <v>134</v>
      </c>
      <c r="M117" t="s">
        <v>38</v>
      </c>
      <c r="O117" t="s">
        <v>136</v>
      </c>
      <c r="P117" s="22" t="s">
        <v>41</v>
      </c>
      <c r="Q117" s="22" t="s">
        <v>41</v>
      </c>
      <c r="S117" s="21">
        <v>214</v>
      </c>
      <c r="W117" t="s">
        <v>42</v>
      </c>
      <c r="X117" s="5"/>
      <c r="Y1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7" s="26">
        <f>Table1[[#This Row],[Skupaj za 12 mesecev (EUR z DDV)]]*4</f>
        <v>0</v>
      </c>
      <c r="AB117" s="32">
        <f>Table1[[#This Row],[Skupaj 48 mesecev (EUR brez DDV)]]*1.22</f>
        <v>0</v>
      </c>
    </row>
    <row r="118" spans="1:28" x14ac:dyDescent="0.35">
      <c r="A118">
        <v>116</v>
      </c>
      <c r="B118" t="s">
        <v>25</v>
      </c>
      <c r="C118" t="s">
        <v>43</v>
      </c>
      <c r="D118" t="s">
        <v>132</v>
      </c>
      <c r="E118" t="s">
        <v>140</v>
      </c>
      <c r="F118" t="s">
        <v>140</v>
      </c>
      <c r="H118" s="20" t="s">
        <v>134</v>
      </c>
      <c r="K118" t="s">
        <v>141</v>
      </c>
      <c r="L118" t="s">
        <v>134</v>
      </c>
      <c r="M118" t="s">
        <v>38</v>
      </c>
      <c r="O118" t="s">
        <v>136</v>
      </c>
      <c r="P118" s="22" t="s">
        <v>41</v>
      </c>
      <c r="Q118" s="22" t="s">
        <v>41</v>
      </c>
      <c r="S118" s="21">
        <v>54</v>
      </c>
      <c r="W118" t="s">
        <v>42</v>
      </c>
      <c r="X118" s="5"/>
      <c r="Y1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8" s="26">
        <f>Table1[[#This Row],[Skupaj za 12 mesecev (EUR z DDV)]]*4</f>
        <v>0</v>
      </c>
      <c r="AB118" s="32">
        <f>Table1[[#This Row],[Skupaj 48 mesecev (EUR brez DDV)]]*1.22</f>
        <v>0</v>
      </c>
    </row>
    <row r="119" spans="1:28" x14ac:dyDescent="0.35">
      <c r="A119">
        <v>117</v>
      </c>
      <c r="B119" t="s">
        <v>25</v>
      </c>
      <c r="C119" t="s">
        <v>43</v>
      </c>
      <c r="D119" t="s">
        <v>132</v>
      </c>
      <c r="E119" t="s">
        <v>140</v>
      </c>
      <c r="F119" t="s">
        <v>140</v>
      </c>
      <c r="H119" s="20" t="s">
        <v>134</v>
      </c>
      <c r="K119" t="s">
        <v>141</v>
      </c>
      <c r="L119" t="s">
        <v>134</v>
      </c>
      <c r="M119" t="s">
        <v>38</v>
      </c>
      <c r="O119" t="s">
        <v>153</v>
      </c>
      <c r="P119" t="s">
        <v>41</v>
      </c>
      <c r="Q119" t="s">
        <v>41</v>
      </c>
      <c r="R119" s="21">
        <v>200</v>
      </c>
      <c r="W119" t="s">
        <v>42</v>
      </c>
      <c r="X119" s="5"/>
      <c r="Y1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19" s="26">
        <f>Table1[[#This Row],[Skupaj za 12 mesecev (EUR z DDV)]]*4</f>
        <v>0</v>
      </c>
      <c r="AB119" s="32">
        <f>Table1[[#This Row],[Skupaj 48 mesecev (EUR brez DDV)]]*1.22</f>
        <v>0</v>
      </c>
    </row>
    <row r="120" spans="1:28" x14ac:dyDescent="0.35">
      <c r="A120">
        <v>118</v>
      </c>
      <c r="B120" t="s">
        <v>25</v>
      </c>
      <c r="C120" t="s">
        <v>43</v>
      </c>
      <c r="D120" t="s">
        <v>132</v>
      </c>
      <c r="E120" t="s">
        <v>140</v>
      </c>
      <c r="F120" t="s">
        <v>140</v>
      </c>
      <c r="H120" s="20" t="s">
        <v>134</v>
      </c>
      <c r="K120" t="s">
        <v>141</v>
      </c>
      <c r="L120" t="s">
        <v>134</v>
      </c>
      <c r="M120" t="s">
        <v>38</v>
      </c>
      <c r="O120" t="s">
        <v>154</v>
      </c>
      <c r="P120" t="s">
        <v>41</v>
      </c>
      <c r="Q120" t="s">
        <v>41</v>
      </c>
      <c r="R120" s="21">
        <v>720</v>
      </c>
      <c r="W120" t="s">
        <v>42</v>
      </c>
      <c r="X120" s="5"/>
      <c r="Y1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0" s="26">
        <f>Table1[[#This Row],[Skupaj za 12 mesecev (EUR z DDV)]]*4</f>
        <v>0</v>
      </c>
      <c r="AB120" s="32">
        <f>Table1[[#This Row],[Skupaj 48 mesecev (EUR brez DDV)]]*1.22</f>
        <v>0</v>
      </c>
    </row>
    <row r="121" spans="1:28" x14ac:dyDescent="0.35">
      <c r="A121">
        <v>119</v>
      </c>
      <c r="B121" t="s">
        <v>25</v>
      </c>
      <c r="C121" t="s">
        <v>43</v>
      </c>
      <c r="D121" t="s">
        <v>132</v>
      </c>
      <c r="E121" t="s">
        <v>140</v>
      </c>
      <c r="F121" t="s">
        <v>140</v>
      </c>
      <c r="H121" s="20" t="s">
        <v>134</v>
      </c>
      <c r="K121" t="s">
        <v>141</v>
      </c>
      <c r="L121" t="s">
        <v>134</v>
      </c>
      <c r="M121" t="s">
        <v>38</v>
      </c>
      <c r="O121" t="s">
        <v>155</v>
      </c>
      <c r="P121" t="s">
        <v>41</v>
      </c>
      <c r="Q121" t="s">
        <v>41</v>
      </c>
      <c r="R121" s="21">
        <v>1096</v>
      </c>
      <c r="W121" t="s">
        <v>42</v>
      </c>
      <c r="X121" s="5"/>
      <c r="Y1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1" s="26">
        <f>Table1[[#This Row],[Skupaj za 12 mesecev (EUR z DDV)]]*4</f>
        <v>0</v>
      </c>
      <c r="AB121" s="32">
        <f>Table1[[#This Row],[Skupaj 48 mesecev (EUR brez DDV)]]*1.22</f>
        <v>0</v>
      </c>
    </row>
    <row r="122" spans="1:28" x14ac:dyDescent="0.35">
      <c r="A122">
        <v>120</v>
      </c>
      <c r="B122" t="s">
        <v>25</v>
      </c>
      <c r="C122" t="s">
        <v>43</v>
      </c>
      <c r="D122" t="s">
        <v>132</v>
      </c>
      <c r="E122" t="s">
        <v>140</v>
      </c>
      <c r="F122" t="s">
        <v>140</v>
      </c>
      <c r="H122" s="20" t="s">
        <v>134</v>
      </c>
      <c r="K122" t="s">
        <v>141</v>
      </c>
      <c r="L122" t="s">
        <v>134</v>
      </c>
      <c r="M122" t="s">
        <v>38</v>
      </c>
      <c r="O122" t="s">
        <v>156</v>
      </c>
      <c r="P122" s="22" t="s">
        <v>41</v>
      </c>
      <c r="Q122" s="22" t="s">
        <v>41</v>
      </c>
      <c r="R122" s="21">
        <v>7014</v>
      </c>
      <c r="W122" t="s">
        <v>42</v>
      </c>
      <c r="X122" s="5"/>
      <c r="Y1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2" s="26">
        <f>Table1[[#This Row],[Skupaj za 12 mesecev (EUR z DDV)]]*4</f>
        <v>0</v>
      </c>
      <c r="AB122" s="32">
        <f>Table1[[#This Row],[Skupaj 48 mesecev (EUR brez DDV)]]*1.22</f>
        <v>0</v>
      </c>
    </row>
    <row r="123" spans="1:28" x14ac:dyDescent="0.35">
      <c r="A123">
        <v>121</v>
      </c>
      <c r="B123" t="s">
        <v>25</v>
      </c>
      <c r="C123" t="s">
        <v>43</v>
      </c>
      <c r="D123" t="s">
        <v>132</v>
      </c>
      <c r="E123" t="s">
        <v>140</v>
      </c>
      <c r="F123" t="s">
        <v>140</v>
      </c>
      <c r="H123" s="20" t="s">
        <v>134</v>
      </c>
      <c r="K123" t="s">
        <v>141</v>
      </c>
      <c r="L123" t="s">
        <v>134</v>
      </c>
      <c r="M123" t="s">
        <v>38</v>
      </c>
      <c r="O123" t="s">
        <v>146</v>
      </c>
      <c r="P123" s="22" t="s">
        <v>41</v>
      </c>
      <c r="Q123" s="22" t="s">
        <v>41</v>
      </c>
      <c r="R123" s="21">
        <v>4537</v>
      </c>
      <c r="W123" t="s">
        <v>42</v>
      </c>
      <c r="X123" s="5"/>
      <c r="Y1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3" s="26">
        <f>Table1[[#This Row],[Skupaj za 12 mesecev (EUR z DDV)]]*4</f>
        <v>0</v>
      </c>
      <c r="AB123" s="32">
        <f>Table1[[#This Row],[Skupaj 48 mesecev (EUR brez DDV)]]*1.22</f>
        <v>0</v>
      </c>
    </row>
    <row r="124" spans="1:28" x14ac:dyDescent="0.35">
      <c r="A124">
        <v>122</v>
      </c>
      <c r="B124" t="s">
        <v>25</v>
      </c>
      <c r="C124" t="s">
        <v>43</v>
      </c>
      <c r="D124" t="s">
        <v>132</v>
      </c>
      <c r="E124" t="s">
        <v>140</v>
      </c>
      <c r="F124" t="s">
        <v>140</v>
      </c>
      <c r="H124" s="20" t="s">
        <v>134</v>
      </c>
      <c r="K124" t="s">
        <v>141</v>
      </c>
      <c r="L124" t="s">
        <v>134</v>
      </c>
      <c r="M124" t="s">
        <v>38</v>
      </c>
      <c r="O124" t="s">
        <v>147</v>
      </c>
      <c r="P124" s="22" t="s">
        <v>41</v>
      </c>
      <c r="Q124" s="22" t="s">
        <v>41</v>
      </c>
      <c r="R124" s="21">
        <v>4224</v>
      </c>
      <c r="W124" t="s">
        <v>42</v>
      </c>
      <c r="X124" s="5"/>
      <c r="Y1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4" s="26">
        <f>Table1[[#This Row],[Skupaj za 12 mesecev (EUR z DDV)]]*4</f>
        <v>0</v>
      </c>
      <c r="AB124" s="32">
        <f>Table1[[#This Row],[Skupaj 48 mesecev (EUR brez DDV)]]*1.22</f>
        <v>0</v>
      </c>
    </row>
    <row r="125" spans="1:28" x14ac:dyDescent="0.35">
      <c r="A125">
        <v>123</v>
      </c>
      <c r="B125" t="s">
        <v>25</v>
      </c>
      <c r="C125" t="s">
        <v>43</v>
      </c>
      <c r="D125" t="s">
        <v>132</v>
      </c>
      <c r="E125" t="s">
        <v>140</v>
      </c>
      <c r="F125" t="s">
        <v>140</v>
      </c>
      <c r="H125" s="20" t="s">
        <v>134</v>
      </c>
      <c r="K125" t="s">
        <v>141</v>
      </c>
      <c r="L125" t="s">
        <v>134</v>
      </c>
      <c r="M125" t="s">
        <v>38</v>
      </c>
      <c r="O125" t="s">
        <v>148</v>
      </c>
      <c r="P125" s="22" t="s">
        <v>41</v>
      </c>
      <c r="Q125" s="22" t="s">
        <v>41</v>
      </c>
      <c r="R125" s="21">
        <v>2181</v>
      </c>
      <c r="W125" t="s">
        <v>42</v>
      </c>
      <c r="X125" s="5"/>
      <c r="Y1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5" s="26">
        <f>Table1[[#This Row],[Skupaj za 12 mesecev (EUR z DDV)]]*4</f>
        <v>0</v>
      </c>
      <c r="AB125" s="32">
        <f>Table1[[#This Row],[Skupaj 48 mesecev (EUR brez DDV)]]*1.22</f>
        <v>0</v>
      </c>
    </row>
    <row r="126" spans="1:28" x14ac:dyDescent="0.35">
      <c r="A126">
        <v>124</v>
      </c>
      <c r="B126" t="s">
        <v>25</v>
      </c>
      <c r="C126" t="s">
        <v>43</v>
      </c>
      <c r="D126" t="s">
        <v>132</v>
      </c>
      <c r="E126" t="s">
        <v>140</v>
      </c>
      <c r="F126" t="s">
        <v>140</v>
      </c>
      <c r="H126" s="20" t="s">
        <v>134</v>
      </c>
      <c r="K126" t="s">
        <v>141</v>
      </c>
      <c r="L126" t="s">
        <v>134</v>
      </c>
      <c r="M126" t="s">
        <v>38</v>
      </c>
      <c r="O126" t="s">
        <v>152</v>
      </c>
      <c r="P126" s="22" t="s">
        <v>41</v>
      </c>
      <c r="Q126" s="22" t="s">
        <v>41</v>
      </c>
      <c r="R126" s="21">
        <v>852</v>
      </c>
      <c r="W126" t="s">
        <v>42</v>
      </c>
      <c r="X126" s="5"/>
      <c r="Y1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6" s="26">
        <f>Table1[[#This Row],[Skupaj za 12 mesecev (EUR z DDV)]]*4</f>
        <v>0</v>
      </c>
      <c r="AB126" s="32">
        <f>Table1[[#This Row],[Skupaj 48 mesecev (EUR brez DDV)]]*1.22</f>
        <v>0</v>
      </c>
    </row>
    <row r="127" spans="1:28" x14ac:dyDescent="0.35">
      <c r="A127">
        <v>125</v>
      </c>
      <c r="B127" t="s">
        <v>25</v>
      </c>
      <c r="C127" t="s">
        <v>43</v>
      </c>
      <c r="D127" t="s">
        <v>132</v>
      </c>
      <c r="E127" t="s">
        <v>140</v>
      </c>
      <c r="F127" t="s">
        <v>140</v>
      </c>
      <c r="H127" s="20" t="s">
        <v>134</v>
      </c>
      <c r="K127" t="s">
        <v>141</v>
      </c>
      <c r="L127" t="s">
        <v>134</v>
      </c>
      <c r="M127" t="s">
        <v>38</v>
      </c>
      <c r="O127" t="s">
        <v>142</v>
      </c>
      <c r="P127" s="22" t="s">
        <v>41</v>
      </c>
      <c r="Q127" s="22" t="s">
        <v>41</v>
      </c>
      <c r="R127" s="21">
        <v>1614</v>
      </c>
      <c r="W127" t="s">
        <v>42</v>
      </c>
      <c r="X127" s="5"/>
      <c r="Y1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7" s="26">
        <f>Table1[[#This Row],[Skupaj za 12 mesecev (EUR z DDV)]]*4</f>
        <v>0</v>
      </c>
      <c r="AB127" s="32">
        <f>Table1[[#This Row],[Skupaj 48 mesecev (EUR brez DDV)]]*1.22</f>
        <v>0</v>
      </c>
    </row>
    <row r="128" spans="1:28" x14ac:dyDescent="0.35">
      <c r="A128">
        <v>126</v>
      </c>
      <c r="B128" t="s">
        <v>157</v>
      </c>
      <c r="C128" t="s">
        <v>158</v>
      </c>
      <c r="D128" t="s">
        <v>159</v>
      </c>
      <c r="E128" t="s">
        <v>160</v>
      </c>
      <c r="F128" t="s">
        <v>161</v>
      </c>
      <c r="G128">
        <v>1433</v>
      </c>
      <c r="H128" s="20">
        <v>3</v>
      </c>
      <c r="I128" t="s">
        <v>47</v>
      </c>
      <c r="J128">
        <v>1</v>
      </c>
      <c r="K128" t="s">
        <v>162</v>
      </c>
      <c r="L128" t="s">
        <v>49</v>
      </c>
      <c r="M128" t="s">
        <v>31</v>
      </c>
      <c r="P128" t="s">
        <v>34</v>
      </c>
      <c r="Q128" t="s">
        <v>34</v>
      </c>
      <c r="R128" s="21">
        <v>151.9</v>
      </c>
      <c r="S128" s="21">
        <v>18</v>
      </c>
      <c r="T128">
        <v>3</v>
      </c>
      <c r="U128">
        <v>10</v>
      </c>
      <c r="V128">
        <v>10</v>
      </c>
      <c r="W128" t="s">
        <v>713</v>
      </c>
      <c r="X128" s="5"/>
      <c r="Y1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8" s="26">
        <f>Table1[[#This Row],[Skupaj za 12 mesecev (EUR z DDV)]]*4</f>
        <v>0</v>
      </c>
      <c r="AB128" s="32">
        <f>Table1[[#This Row],[Skupaj 48 mesecev (EUR brez DDV)]]*1.22</f>
        <v>0</v>
      </c>
    </row>
    <row r="129" spans="1:28" x14ac:dyDescent="0.35">
      <c r="A129">
        <v>127</v>
      </c>
      <c r="B129" t="s">
        <v>157</v>
      </c>
      <c r="C129" t="s">
        <v>158</v>
      </c>
      <c r="D129" t="s">
        <v>159</v>
      </c>
      <c r="E129" t="s">
        <v>160</v>
      </c>
      <c r="F129" t="s">
        <v>161</v>
      </c>
      <c r="G129">
        <v>1433</v>
      </c>
      <c r="H129" s="20">
        <v>3</v>
      </c>
      <c r="I129" t="s">
        <v>47</v>
      </c>
      <c r="J129">
        <v>1</v>
      </c>
      <c r="K129" t="s">
        <v>162</v>
      </c>
      <c r="L129" t="s">
        <v>49</v>
      </c>
      <c r="M129" t="s">
        <v>38</v>
      </c>
      <c r="P129" t="s">
        <v>40</v>
      </c>
      <c r="Q129" s="1" t="s">
        <v>41</v>
      </c>
      <c r="R129" s="21">
        <v>151.9</v>
      </c>
      <c r="S129" s="21">
        <v>18</v>
      </c>
      <c r="W129" t="s">
        <v>42</v>
      </c>
      <c r="X129" s="5"/>
      <c r="Y1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29" s="26">
        <f>Table1[[#This Row],[Skupaj za 12 mesecev (EUR z DDV)]]*4</f>
        <v>0</v>
      </c>
      <c r="AB129" s="32">
        <f>Table1[[#This Row],[Skupaj 48 mesecev (EUR brez DDV)]]*1.22</f>
        <v>0</v>
      </c>
    </row>
    <row r="130" spans="1:28" x14ac:dyDescent="0.35">
      <c r="A130">
        <v>128</v>
      </c>
      <c r="B130" t="s">
        <v>157</v>
      </c>
      <c r="C130" t="s">
        <v>158</v>
      </c>
      <c r="D130" t="s">
        <v>159</v>
      </c>
      <c r="E130" t="s">
        <v>160</v>
      </c>
      <c r="F130" t="s">
        <v>163</v>
      </c>
      <c r="G130">
        <v>3101</v>
      </c>
      <c r="H130" s="20">
        <v>4</v>
      </c>
      <c r="I130" t="s">
        <v>62</v>
      </c>
      <c r="J130">
        <v>1</v>
      </c>
      <c r="K130" t="s">
        <v>164</v>
      </c>
      <c r="L130" t="s">
        <v>49</v>
      </c>
      <c r="M130" t="s">
        <v>31</v>
      </c>
      <c r="P130" t="s">
        <v>50</v>
      </c>
      <c r="Q130" t="s">
        <v>50</v>
      </c>
      <c r="R130" s="21">
        <v>449.78000000000003</v>
      </c>
      <c r="S130" s="21">
        <v>13.4</v>
      </c>
      <c r="T130">
        <v>7</v>
      </c>
      <c r="U130">
        <v>7</v>
      </c>
      <c r="V130">
        <v>7</v>
      </c>
      <c r="W130" t="s">
        <v>713</v>
      </c>
      <c r="X130" s="5"/>
      <c r="Y1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0" s="26">
        <f>Table1[[#This Row],[Skupaj za 12 mesecev (EUR z DDV)]]*4</f>
        <v>0</v>
      </c>
      <c r="AB130" s="32">
        <f>Table1[[#This Row],[Skupaj 48 mesecev (EUR brez DDV)]]*1.22</f>
        <v>0</v>
      </c>
    </row>
    <row r="131" spans="1:28" x14ac:dyDescent="0.35">
      <c r="A131">
        <v>129</v>
      </c>
      <c r="B131" t="s">
        <v>157</v>
      </c>
      <c r="C131" t="s">
        <v>158</v>
      </c>
      <c r="D131" t="s">
        <v>159</v>
      </c>
      <c r="E131" t="s">
        <v>160</v>
      </c>
      <c r="F131" t="s">
        <v>163</v>
      </c>
      <c r="G131">
        <v>3101</v>
      </c>
      <c r="H131" s="20">
        <v>4</v>
      </c>
      <c r="I131" t="s">
        <v>62</v>
      </c>
      <c r="J131">
        <v>1</v>
      </c>
      <c r="K131" t="s">
        <v>164</v>
      </c>
      <c r="L131" t="s">
        <v>49</v>
      </c>
      <c r="M131" t="s">
        <v>38</v>
      </c>
      <c r="P131" t="s">
        <v>40</v>
      </c>
      <c r="Q131" s="1" t="s">
        <v>41</v>
      </c>
      <c r="R131" s="21">
        <v>449.78000000000003</v>
      </c>
      <c r="S131" s="21">
        <v>13.4</v>
      </c>
      <c r="W131" t="s">
        <v>42</v>
      </c>
      <c r="X131" s="5"/>
      <c r="Y1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1" s="26">
        <f>Table1[[#This Row],[Skupaj za 12 mesecev (EUR z DDV)]]*4</f>
        <v>0</v>
      </c>
      <c r="AB131" s="32">
        <f>Table1[[#This Row],[Skupaj 48 mesecev (EUR brez DDV)]]*1.22</f>
        <v>0</v>
      </c>
    </row>
    <row r="132" spans="1:28" x14ac:dyDescent="0.35">
      <c r="A132">
        <v>130</v>
      </c>
      <c r="B132" t="s">
        <v>157</v>
      </c>
      <c r="C132" t="s">
        <v>158</v>
      </c>
      <c r="D132" t="s">
        <v>159</v>
      </c>
      <c r="E132" t="s">
        <v>160</v>
      </c>
      <c r="F132" t="s">
        <v>165</v>
      </c>
      <c r="G132">
        <v>3102</v>
      </c>
      <c r="H132" s="20">
        <v>1</v>
      </c>
      <c r="I132" t="s">
        <v>83</v>
      </c>
      <c r="J132">
        <v>1</v>
      </c>
      <c r="K132" t="s">
        <v>166</v>
      </c>
      <c r="L132" t="s">
        <v>49</v>
      </c>
      <c r="M132" t="s">
        <v>31</v>
      </c>
      <c r="P132" t="s">
        <v>34</v>
      </c>
      <c r="Q132" t="s">
        <v>34</v>
      </c>
      <c r="R132" s="21">
        <v>2640.23</v>
      </c>
      <c r="S132" s="21">
        <v>54.5</v>
      </c>
      <c r="T132">
        <v>76</v>
      </c>
      <c r="U132">
        <v>167</v>
      </c>
      <c r="V132">
        <v>167</v>
      </c>
      <c r="W132" t="s">
        <v>713</v>
      </c>
      <c r="X132" s="5"/>
      <c r="Y1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2" s="26">
        <f>Table1[[#This Row],[Skupaj za 12 mesecev (EUR z DDV)]]*4</f>
        <v>0</v>
      </c>
      <c r="AB132" s="32">
        <f>Table1[[#This Row],[Skupaj 48 mesecev (EUR brez DDV)]]*1.22</f>
        <v>0</v>
      </c>
    </row>
    <row r="133" spans="1:28" x14ac:dyDescent="0.35">
      <c r="A133">
        <v>131</v>
      </c>
      <c r="B133" t="s">
        <v>157</v>
      </c>
      <c r="C133" t="s">
        <v>158</v>
      </c>
      <c r="D133" t="s">
        <v>159</v>
      </c>
      <c r="E133" t="s">
        <v>160</v>
      </c>
      <c r="F133" t="s">
        <v>165</v>
      </c>
      <c r="G133">
        <v>3102</v>
      </c>
      <c r="H133" s="20">
        <v>1</v>
      </c>
      <c r="I133" t="s">
        <v>83</v>
      </c>
      <c r="J133">
        <v>1</v>
      </c>
      <c r="K133" t="s">
        <v>166</v>
      </c>
      <c r="L133" t="s">
        <v>49</v>
      </c>
      <c r="M133" t="s">
        <v>31</v>
      </c>
      <c r="O133" t="s">
        <v>59</v>
      </c>
      <c r="P133" t="s">
        <v>34</v>
      </c>
      <c r="Q133" t="s">
        <v>835</v>
      </c>
      <c r="R133" s="21">
        <v>100</v>
      </c>
      <c r="W133" t="s">
        <v>713</v>
      </c>
      <c r="X133" s="5"/>
      <c r="Y1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3" s="26">
        <f>Table1[[#This Row],[Skupaj za 12 mesecev (EUR z DDV)]]*4</f>
        <v>0</v>
      </c>
      <c r="AB133" s="32">
        <f>Table1[[#This Row],[Skupaj 48 mesecev (EUR brez DDV)]]*1.22</f>
        <v>0</v>
      </c>
    </row>
    <row r="134" spans="1:28" x14ac:dyDescent="0.35">
      <c r="A134">
        <v>132</v>
      </c>
      <c r="B134" t="s">
        <v>157</v>
      </c>
      <c r="C134" t="s">
        <v>158</v>
      </c>
      <c r="D134" t="s">
        <v>159</v>
      </c>
      <c r="E134" t="s">
        <v>160</v>
      </c>
      <c r="F134" t="s">
        <v>165</v>
      </c>
      <c r="G134">
        <v>3102</v>
      </c>
      <c r="H134" s="20">
        <v>1</v>
      </c>
      <c r="I134" t="s">
        <v>83</v>
      </c>
      <c r="J134">
        <v>1</v>
      </c>
      <c r="K134" t="s">
        <v>166</v>
      </c>
      <c r="L134" t="s">
        <v>49</v>
      </c>
      <c r="M134" t="s">
        <v>31</v>
      </c>
      <c r="O134" t="s">
        <v>852</v>
      </c>
      <c r="P134" t="s">
        <v>41</v>
      </c>
      <c r="Q134" t="s">
        <v>41</v>
      </c>
      <c r="R134" s="21">
        <v>826.21</v>
      </c>
      <c r="W134" t="s">
        <v>713</v>
      </c>
      <c r="X134" s="5"/>
      <c r="Y1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4" s="26">
        <f>Table1[[#This Row],[Skupaj za 12 mesecev (EUR z DDV)]]*4</f>
        <v>0</v>
      </c>
      <c r="AB134" s="32">
        <f>Table1[[#This Row],[Skupaj 48 mesecev (EUR brez DDV)]]*1.22</f>
        <v>0</v>
      </c>
    </row>
    <row r="135" spans="1:28" x14ac:dyDescent="0.35">
      <c r="A135">
        <v>133</v>
      </c>
      <c r="B135" t="s">
        <v>157</v>
      </c>
      <c r="C135" t="s">
        <v>158</v>
      </c>
      <c r="D135" t="s">
        <v>159</v>
      </c>
      <c r="E135" t="s">
        <v>160</v>
      </c>
      <c r="F135" t="s">
        <v>165</v>
      </c>
      <c r="G135">
        <v>3102</v>
      </c>
      <c r="H135" s="20">
        <v>1</v>
      </c>
      <c r="I135" t="s">
        <v>83</v>
      </c>
      <c r="J135">
        <v>1</v>
      </c>
      <c r="K135" t="s">
        <v>166</v>
      </c>
      <c r="L135" t="s">
        <v>49</v>
      </c>
      <c r="M135" t="s">
        <v>38</v>
      </c>
      <c r="P135" t="s">
        <v>40</v>
      </c>
      <c r="Q135" s="1" t="s">
        <v>41</v>
      </c>
      <c r="R135" s="21">
        <v>2640.23</v>
      </c>
      <c r="S135" s="21">
        <v>54.5</v>
      </c>
      <c r="W135" t="s">
        <v>42</v>
      </c>
      <c r="X135" s="5"/>
      <c r="Y1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5" s="26">
        <f>Table1[[#This Row],[Skupaj za 12 mesecev (EUR z DDV)]]*4</f>
        <v>0</v>
      </c>
      <c r="AB135" s="32">
        <f>Table1[[#This Row],[Skupaj 48 mesecev (EUR brez DDV)]]*1.22</f>
        <v>0</v>
      </c>
    </row>
    <row r="136" spans="1:28" x14ac:dyDescent="0.35">
      <c r="A136">
        <v>134</v>
      </c>
      <c r="B136" t="s">
        <v>157</v>
      </c>
      <c r="C136" t="s">
        <v>158</v>
      </c>
      <c r="D136" t="s">
        <v>159</v>
      </c>
      <c r="E136" t="s">
        <v>160</v>
      </c>
      <c r="F136" t="s">
        <v>848</v>
      </c>
      <c r="G136">
        <v>3102</v>
      </c>
      <c r="H136" s="20">
        <v>1</v>
      </c>
      <c r="I136" t="s">
        <v>83</v>
      </c>
      <c r="J136">
        <v>1</v>
      </c>
      <c r="K136" t="s">
        <v>166</v>
      </c>
      <c r="L136" t="s">
        <v>49</v>
      </c>
      <c r="M136" t="s">
        <v>31</v>
      </c>
      <c r="O136" t="s">
        <v>59</v>
      </c>
      <c r="P136" t="s">
        <v>37</v>
      </c>
      <c r="Q136" t="s">
        <v>835</v>
      </c>
      <c r="R136" s="21">
        <v>3237</v>
      </c>
      <c r="W136" t="s">
        <v>713</v>
      </c>
      <c r="X136" s="5"/>
      <c r="Y1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6" s="26">
        <f>Table1[[#This Row],[Skupaj za 12 mesecev (EUR z DDV)]]*4</f>
        <v>0</v>
      </c>
      <c r="AB136" s="32">
        <f>Table1[[#This Row],[Skupaj 48 mesecev (EUR brez DDV)]]*1.22</f>
        <v>0</v>
      </c>
    </row>
    <row r="137" spans="1:28" x14ac:dyDescent="0.35">
      <c r="A137">
        <v>135</v>
      </c>
      <c r="B137" t="s">
        <v>157</v>
      </c>
      <c r="C137" t="s">
        <v>158</v>
      </c>
      <c r="D137" t="s">
        <v>159</v>
      </c>
      <c r="E137" t="s">
        <v>160</v>
      </c>
      <c r="F137" t="s">
        <v>167</v>
      </c>
      <c r="G137">
        <v>3103</v>
      </c>
      <c r="H137" s="20">
        <v>5</v>
      </c>
      <c r="I137" t="s">
        <v>62</v>
      </c>
      <c r="J137">
        <v>1</v>
      </c>
      <c r="K137" t="s">
        <v>168</v>
      </c>
      <c r="L137" t="s">
        <v>49</v>
      </c>
      <c r="M137" t="s">
        <v>31</v>
      </c>
      <c r="P137" t="s">
        <v>50</v>
      </c>
      <c r="Q137" t="s">
        <v>50</v>
      </c>
      <c r="R137" s="21">
        <v>82</v>
      </c>
      <c r="S137" s="21">
        <v>4.2</v>
      </c>
      <c r="T137">
        <v>2</v>
      </c>
      <c r="U137">
        <v>2</v>
      </c>
      <c r="V137">
        <v>2</v>
      </c>
      <c r="W137" t="s">
        <v>713</v>
      </c>
      <c r="X137" s="5"/>
      <c r="Y1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7" s="26">
        <f>Table1[[#This Row],[Skupaj za 12 mesecev (EUR z DDV)]]*4</f>
        <v>0</v>
      </c>
      <c r="AB137" s="32">
        <f>Table1[[#This Row],[Skupaj 48 mesecev (EUR brez DDV)]]*1.22</f>
        <v>0</v>
      </c>
    </row>
    <row r="138" spans="1:28" x14ac:dyDescent="0.35">
      <c r="A138">
        <v>136</v>
      </c>
      <c r="B138" t="s">
        <v>157</v>
      </c>
      <c r="C138" t="s">
        <v>158</v>
      </c>
      <c r="D138" t="s">
        <v>159</v>
      </c>
      <c r="E138" t="s">
        <v>160</v>
      </c>
      <c r="F138" t="s">
        <v>167</v>
      </c>
      <c r="G138">
        <v>3103</v>
      </c>
      <c r="H138" s="20">
        <v>5</v>
      </c>
      <c r="I138" t="s">
        <v>62</v>
      </c>
      <c r="J138">
        <v>1</v>
      </c>
      <c r="K138" t="s">
        <v>168</v>
      </c>
      <c r="L138" t="s">
        <v>49</v>
      </c>
      <c r="M138" t="s">
        <v>38</v>
      </c>
      <c r="P138" t="s">
        <v>40</v>
      </c>
      <c r="Q138" s="1" t="s">
        <v>41</v>
      </c>
      <c r="R138" s="21">
        <v>82</v>
      </c>
      <c r="S138" s="21">
        <v>4.2</v>
      </c>
      <c r="W138" t="s">
        <v>42</v>
      </c>
      <c r="X138" s="5"/>
      <c r="Y1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8" s="26">
        <f>Table1[[#This Row],[Skupaj za 12 mesecev (EUR z DDV)]]*4</f>
        <v>0</v>
      </c>
      <c r="AB138" s="32">
        <f>Table1[[#This Row],[Skupaj 48 mesecev (EUR brez DDV)]]*1.22</f>
        <v>0</v>
      </c>
    </row>
    <row r="139" spans="1:28" x14ac:dyDescent="0.35">
      <c r="A139">
        <v>137</v>
      </c>
      <c r="B139" t="s">
        <v>157</v>
      </c>
      <c r="C139" t="s">
        <v>158</v>
      </c>
      <c r="D139" t="s">
        <v>159</v>
      </c>
      <c r="E139" t="s">
        <v>160</v>
      </c>
      <c r="F139" t="s">
        <v>169</v>
      </c>
      <c r="G139">
        <v>3104</v>
      </c>
      <c r="H139" s="20">
        <v>5</v>
      </c>
      <c r="I139" t="s">
        <v>62</v>
      </c>
      <c r="J139">
        <v>1</v>
      </c>
      <c r="K139" t="s">
        <v>170</v>
      </c>
      <c r="L139" t="s">
        <v>49</v>
      </c>
      <c r="M139" t="s">
        <v>31</v>
      </c>
      <c r="P139" t="s">
        <v>50</v>
      </c>
      <c r="Q139" t="s">
        <v>50</v>
      </c>
      <c r="R139" s="21">
        <v>132.80000000000001</v>
      </c>
      <c r="S139" s="21">
        <v>6.85</v>
      </c>
      <c r="T139">
        <v>2</v>
      </c>
      <c r="U139">
        <v>2</v>
      </c>
      <c r="V139">
        <v>2</v>
      </c>
      <c r="W139" t="s">
        <v>713</v>
      </c>
      <c r="X139" s="5"/>
      <c r="Y1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39" s="26">
        <f>Table1[[#This Row],[Skupaj za 12 mesecev (EUR z DDV)]]*4</f>
        <v>0</v>
      </c>
      <c r="AB139" s="32">
        <f>Table1[[#This Row],[Skupaj 48 mesecev (EUR brez DDV)]]*1.22</f>
        <v>0</v>
      </c>
    </row>
    <row r="140" spans="1:28" x14ac:dyDescent="0.35">
      <c r="A140">
        <v>138</v>
      </c>
      <c r="B140" t="s">
        <v>157</v>
      </c>
      <c r="C140" t="s">
        <v>158</v>
      </c>
      <c r="D140" t="s">
        <v>159</v>
      </c>
      <c r="E140" t="s">
        <v>160</v>
      </c>
      <c r="F140" t="s">
        <v>169</v>
      </c>
      <c r="G140">
        <v>3104</v>
      </c>
      <c r="H140" s="20">
        <v>5</v>
      </c>
      <c r="I140" t="s">
        <v>62</v>
      </c>
      <c r="J140">
        <v>1</v>
      </c>
      <c r="K140" t="s">
        <v>170</v>
      </c>
      <c r="L140" t="s">
        <v>49</v>
      </c>
      <c r="M140" t="s">
        <v>38</v>
      </c>
      <c r="P140" t="s">
        <v>40</v>
      </c>
      <c r="Q140" s="1" t="s">
        <v>41</v>
      </c>
      <c r="R140" s="21">
        <v>132.80000000000001</v>
      </c>
      <c r="S140" s="21">
        <v>6.85</v>
      </c>
      <c r="W140" t="s">
        <v>42</v>
      </c>
      <c r="X140" s="5"/>
      <c r="Y1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0" s="26">
        <f>Table1[[#This Row],[Skupaj za 12 mesecev (EUR z DDV)]]*4</f>
        <v>0</v>
      </c>
      <c r="AB140" s="32">
        <f>Table1[[#This Row],[Skupaj 48 mesecev (EUR brez DDV)]]*1.22</f>
        <v>0</v>
      </c>
    </row>
    <row r="141" spans="1:28" x14ac:dyDescent="0.35">
      <c r="A141">
        <v>139</v>
      </c>
      <c r="B141" t="s">
        <v>157</v>
      </c>
      <c r="C141" t="s">
        <v>158</v>
      </c>
      <c r="D141" t="s">
        <v>159</v>
      </c>
      <c r="E141" t="s">
        <v>160</v>
      </c>
      <c r="F141" t="s">
        <v>171</v>
      </c>
      <c r="G141">
        <v>3105</v>
      </c>
      <c r="H141" s="20">
        <v>5</v>
      </c>
      <c r="I141" t="s">
        <v>62</v>
      </c>
      <c r="J141">
        <v>1</v>
      </c>
      <c r="K141" t="s">
        <v>172</v>
      </c>
      <c r="L141" t="s">
        <v>49</v>
      </c>
      <c r="M141" t="s">
        <v>31</v>
      </c>
      <c r="P141" t="s">
        <v>50</v>
      </c>
      <c r="Q141" t="s">
        <v>50</v>
      </c>
      <c r="R141" s="21">
        <v>148.85</v>
      </c>
      <c r="S141" s="21">
        <v>8.75</v>
      </c>
      <c r="T141">
        <v>2</v>
      </c>
      <c r="U141">
        <v>2</v>
      </c>
      <c r="V141">
        <v>2</v>
      </c>
      <c r="W141" t="s">
        <v>713</v>
      </c>
      <c r="X141" s="5"/>
      <c r="Y1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1" s="26">
        <f>Table1[[#This Row],[Skupaj za 12 mesecev (EUR z DDV)]]*4</f>
        <v>0</v>
      </c>
      <c r="AB141" s="32">
        <f>Table1[[#This Row],[Skupaj 48 mesecev (EUR brez DDV)]]*1.22</f>
        <v>0</v>
      </c>
    </row>
    <row r="142" spans="1:28" x14ac:dyDescent="0.35">
      <c r="A142">
        <v>140</v>
      </c>
      <c r="B142" t="s">
        <v>157</v>
      </c>
      <c r="C142" t="s">
        <v>158</v>
      </c>
      <c r="D142" t="s">
        <v>159</v>
      </c>
      <c r="E142" t="s">
        <v>160</v>
      </c>
      <c r="F142" t="s">
        <v>171</v>
      </c>
      <c r="G142">
        <v>3105</v>
      </c>
      <c r="H142" s="20">
        <v>5</v>
      </c>
      <c r="I142" t="s">
        <v>62</v>
      </c>
      <c r="J142">
        <v>1</v>
      </c>
      <c r="K142" t="s">
        <v>172</v>
      </c>
      <c r="L142" t="s">
        <v>49</v>
      </c>
      <c r="M142" t="s">
        <v>31</v>
      </c>
      <c r="O142" t="s">
        <v>59</v>
      </c>
      <c r="P142" t="s">
        <v>50</v>
      </c>
      <c r="Q142" t="s">
        <v>835</v>
      </c>
      <c r="R142" s="21">
        <v>50</v>
      </c>
      <c r="W142" t="s">
        <v>713</v>
      </c>
      <c r="X142" s="5"/>
      <c r="Y1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2" s="26">
        <f>Table1[[#This Row],[Skupaj za 12 mesecev (EUR z DDV)]]*4</f>
        <v>0</v>
      </c>
      <c r="AB142" s="32">
        <f>Table1[[#This Row],[Skupaj 48 mesecev (EUR brez DDV)]]*1.22</f>
        <v>0</v>
      </c>
    </row>
    <row r="143" spans="1:28" x14ac:dyDescent="0.35">
      <c r="A143">
        <v>141</v>
      </c>
      <c r="B143" t="s">
        <v>157</v>
      </c>
      <c r="C143" t="s">
        <v>158</v>
      </c>
      <c r="D143" t="s">
        <v>159</v>
      </c>
      <c r="E143" t="s">
        <v>160</v>
      </c>
      <c r="F143" t="s">
        <v>171</v>
      </c>
      <c r="G143">
        <v>3105</v>
      </c>
      <c r="H143" s="20">
        <v>5</v>
      </c>
      <c r="I143" t="s">
        <v>62</v>
      </c>
      <c r="J143">
        <v>1</v>
      </c>
      <c r="K143" t="s">
        <v>172</v>
      </c>
      <c r="L143" t="s">
        <v>49</v>
      </c>
      <c r="M143" t="s">
        <v>38</v>
      </c>
      <c r="P143" t="s">
        <v>40</v>
      </c>
      <c r="Q143" s="1" t="s">
        <v>41</v>
      </c>
      <c r="R143" s="21">
        <v>148.85</v>
      </c>
      <c r="S143" s="21">
        <v>8.75</v>
      </c>
      <c r="W143" t="s">
        <v>42</v>
      </c>
      <c r="X143" s="5"/>
      <c r="Y1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3" s="26">
        <f>Table1[[#This Row],[Skupaj za 12 mesecev (EUR z DDV)]]*4</f>
        <v>0</v>
      </c>
      <c r="AB143" s="32">
        <f>Table1[[#This Row],[Skupaj 48 mesecev (EUR brez DDV)]]*1.22</f>
        <v>0</v>
      </c>
    </row>
    <row r="144" spans="1:28" x14ac:dyDescent="0.35">
      <c r="A144">
        <v>142</v>
      </c>
      <c r="B144" t="s">
        <v>157</v>
      </c>
      <c r="C144" t="s">
        <v>158</v>
      </c>
      <c r="D144" t="s">
        <v>159</v>
      </c>
      <c r="E144" t="s">
        <v>160</v>
      </c>
      <c r="F144" t="s">
        <v>173</v>
      </c>
      <c r="G144">
        <v>3106</v>
      </c>
      <c r="H144" s="20">
        <v>5</v>
      </c>
      <c r="I144" t="s">
        <v>62</v>
      </c>
      <c r="J144">
        <v>1</v>
      </c>
      <c r="K144" t="s">
        <v>174</v>
      </c>
      <c r="L144" t="s">
        <v>49</v>
      </c>
      <c r="M144" t="s">
        <v>31</v>
      </c>
      <c r="P144" t="s">
        <v>149</v>
      </c>
      <c r="Q144" t="s">
        <v>50</v>
      </c>
      <c r="R144" s="21">
        <v>80.41</v>
      </c>
      <c r="S144" s="21">
        <v>4</v>
      </c>
      <c r="T144">
        <v>3</v>
      </c>
      <c r="U144">
        <v>3</v>
      </c>
      <c r="V144">
        <v>3</v>
      </c>
      <c r="W144" t="s">
        <v>713</v>
      </c>
      <c r="X144" s="5"/>
      <c r="Y1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4" s="26">
        <f>Table1[[#This Row],[Skupaj za 12 mesecev (EUR z DDV)]]*4</f>
        <v>0</v>
      </c>
      <c r="AB144" s="32">
        <f>Table1[[#This Row],[Skupaj 48 mesecev (EUR brez DDV)]]*1.22</f>
        <v>0</v>
      </c>
    </row>
    <row r="145" spans="1:28" x14ac:dyDescent="0.35">
      <c r="A145">
        <v>143</v>
      </c>
      <c r="B145" t="s">
        <v>157</v>
      </c>
      <c r="C145" t="s">
        <v>158</v>
      </c>
      <c r="D145" t="s">
        <v>159</v>
      </c>
      <c r="E145" t="s">
        <v>160</v>
      </c>
      <c r="F145" t="s">
        <v>173</v>
      </c>
      <c r="G145">
        <v>3106</v>
      </c>
      <c r="H145" s="20">
        <v>5</v>
      </c>
      <c r="I145" t="s">
        <v>62</v>
      </c>
      <c r="J145">
        <v>1</v>
      </c>
      <c r="K145" t="s">
        <v>174</v>
      </c>
      <c r="L145" t="s">
        <v>49</v>
      </c>
      <c r="M145" t="s">
        <v>38</v>
      </c>
      <c r="P145" t="s">
        <v>40</v>
      </c>
      <c r="Q145" s="1" t="s">
        <v>41</v>
      </c>
      <c r="R145" s="21">
        <v>80.41</v>
      </c>
      <c r="S145" s="21">
        <v>4</v>
      </c>
      <c r="W145" t="s">
        <v>42</v>
      </c>
      <c r="X145" s="5"/>
      <c r="Y1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5" s="26">
        <f>Table1[[#This Row],[Skupaj za 12 mesecev (EUR z DDV)]]*4</f>
        <v>0</v>
      </c>
      <c r="AB145" s="32">
        <f>Table1[[#This Row],[Skupaj 48 mesecev (EUR brez DDV)]]*1.22</f>
        <v>0</v>
      </c>
    </row>
    <row r="146" spans="1:28" x14ac:dyDescent="0.35">
      <c r="A146">
        <v>144</v>
      </c>
      <c r="B146" t="s">
        <v>157</v>
      </c>
      <c r="C146" t="s">
        <v>158</v>
      </c>
      <c r="D146" t="s">
        <v>159</v>
      </c>
      <c r="E146" t="s">
        <v>160</v>
      </c>
      <c r="F146" t="s">
        <v>175</v>
      </c>
      <c r="G146">
        <v>3270</v>
      </c>
      <c r="H146" s="20">
        <v>2</v>
      </c>
      <c r="I146" t="s">
        <v>47</v>
      </c>
      <c r="J146">
        <v>1</v>
      </c>
      <c r="K146" t="s">
        <v>176</v>
      </c>
      <c r="L146" t="s">
        <v>49</v>
      </c>
      <c r="M146" t="s">
        <v>31</v>
      </c>
      <c r="P146" t="s">
        <v>34</v>
      </c>
      <c r="Q146" t="s">
        <v>34</v>
      </c>
      <c r="R146" s="21">
        <v>200.07</v>
      </c>
      <c r="S146" s="21">
        <v>20</v>
      </c>
      <c r="T146">
        <v>6</v>
      </c>
      <c r="U146">
        <v>19</v>
      </c>
      <c r="V146">
        <v>19</v>
      </c>
      <c r="W146" t="s">
        <v>713</v>
      </c>
      <c r="X146" s="5"/>
      <c r="Y1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6" s="26">
        <f>Table1[[#This Row],[Skupaj za 12 mesecev (EUR z DDV)]]*4</f>
        <v>0</v>
      </c>
      <c r="AB146" s="32">
        <f>Table1[[#This Row],[Skupaj 48 mesecev (EUR brez DDV)]]*1.22</f>
        <v>0</v>
      </c>
    </row>
    <row r="147" spans="1:28" x14ac:dyDescent="0.35">
      <c r="A147">
        <v>145</v>
      </c>
      <c r="B147" t="s">
        <v>157</v>
      </c>
      <c r="C147" t="s">
        <v>158</v>
      </c>
      <c r="D147" t="s">
        <v>159</v>
      </c>
      <c r="E147" t="s">
        <v>160</v>
      </c>
      <c r="F147" t="s">
        <v>175</v>
      </c>
      <c r="G147">
        <v>3270</v>
      </c>
      <c r="H147" s="20">
        <v>2</v>
      </c>
      <c r="I147" t="s">
        <v>47</v>
      </c>
      <c r="J147">
        <v>1</v>
      </c>
      <c r="K147" t="s">
        <v>176</v>
      </c>
      <c r="L147" t="s">
        <v>49</v>
      </c>
      <c r="M147" t="s">
        <v>31</v>
      </c>
      <c r="O147" t="s">
        <v>59</v>
      </c>
      <c r="P147" t="s">
        <v>34</v>
      </c>
      <c r="Q147" t="s">
        <v>835</v>
      </c>
      <c r="R147" s="21">
        <v>50</v>
      </c>
      <c r="W147" t="s">
        <v>713</v>
      </c>
      <c r="X147" s="5"/>
      <c r="Y1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7" s="26">
        <f>Table1[[#This Row],[Skupaj za 12 mesecev (EUR z DDV)]]*4</f>
        <v>0</v>
      </c>
      <c r="AB147" s="32">
        <f>Table1[[#This Row],[Skupaj 48 mesecev (EUR brez DDV)]]*1.22</f>
        <v>0</v>
      </c>
    </row>
    <row r="148" spans="1:28" x14ac:dyDescent="0.35">
      <c r="A148">
        <v>146</v>
      </c>
      <c r="B148" t="s">
        <v>157</v>
      </c>
      <c r="C148" t="s">
        <v>158</v>
      </c>
      <c r="D148" t="s">
        <v>159</v>
      </c>
      <c r="E148" t="s">
        <v>160</v>
      </c>
      <c r="F148" t="s">
        <v>175</v>
      </c>
      <c r="G148">
        <v>3270</v>
      </c>
      <c r="H148" s="20">
        <v>2</v>
      </c>
      <c r="I148" t="s">
        <v>47</v>
      </c>
      <c r="J148">
        <v>1</v>
      </c>
      <c r="K148" t="s">
        <v>176</v>
      </c>
      <c r="L148" t="s">
        <v>49</v>
      </c>
      <c r="M148" t="s">
        <v>31</v>
      </c>
      <c r="N148" s="1"/>
      <c r="O148" s="1" t="s">
        <v>856</v>
      </c>
      <c r="P148" t="s">
        <v>37</v>
      </c>
      <c r="Q148" t="s">
        <v>37</v>
      </c>
      <c r="R148" s="21">
        <v>17.399999999999999</v>
      </c>
      <c r="W148" t="s">
        <v>713</v>
      </c>
      <c r="X148" s="5"/>
      <c r="Y1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8" s="26">
        <f>Table1[[#This Row],[Skupaj za 12 mesecev (EUR z DDV)]]*4</f>
        <v>0</v>
      </c>
      <c r="AB148" s="32">
        <f>Table1[[#This Row],[Skupaj 48 mesecev (EUR brez DDV)]]*1.22</f>
        <v>0</v>
      </c>
    </row>
    <row r="149" spans="1:28" x14ac:dyDescent="0.35">
      <c r="A149">
        <v>147</v>
      </c>
      <c r="B149" t="s">
        <v>157</v>
      </c>
      <c r="C149" t="s">
        <v>158</v>
      </c>
      <c r="D149" t="s">
        <v>159</v>
      </c>
      <c r="E149" t="s">
        <v>160</v>
      </c>
      <c r="F149" t="s">
        <v>175</v>
      </c>
      <c r="G149">
        <v>3270</v>
      </c>
      <c r="H149" s="20">
        <v>2</v>
      </c>
      <c r="I149" t="s">
        <v>47</v>
      </c>
      <c r="J149">
        <v>1</v>
      </c>
      <c r="K149" t="s">
        <v>176</v>
      </c>
      <c r="L149" t="s">
        <v>49</v>
      </c>
      <c r="M149" t="s">
        <v>38</v>
      </c>
      <c r="P149" t="s">
        <v>40</v>
      </c>
      <c r="Q149" s="1" t="s">
        <v>41</v>
      </c>
      <c r="R149" s="21">
        <v>200.07</v>
      </c>
      <c r="S149" s="21">
        <v>20</v>
      </c>
      <c r="W149" t="s">
        <v>42</v>
      </c>
      <c r="X149" s="5"/>
      <c r="Y1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49" s="26">
        <f>Table1[[#This Row],[Skupaj za 12 mesecev (EUR z DDV)]]*4</f>
        <v>0</v>
      </c>
      <c r="AB149" s="32">
        <f>Table1[[#This Row],[Skupaj 48 mesecev (EUR brez DDV)]]*1.22</f>
        <v>0</v>
      </c>
    </row>
    <row r="150" spans="1:28" x14ac:dyDescent="0.35">
      <c r="A150">
        <v>148</v>
      </c>
      <c r="B150" t="s">
        <v>157</v>
      </c>
      <c r="C150" t="s">
        <v>158</v>
      </c>
      <c r="D150" t="s">
        <v>159</v>
      </c>
      <c r="E150" t="s">
        <v>160</v>
      </c>
      <c r="F150" t="s">
        <v>178</v>
      </c>
      <c r="H150" s="20" t="s">
        <v>29</v>
      </c>
      <c r="K150" t="s">
        <v>164</v>
      </c>
      <c r="L150" t="s">
        <v>29</v>
      </c>
      <c r="M150" t="s">
        <v>38</v>
      </c>
      <c r="P150" t="s">
        <v>40</v>
      </c>
      <c r="Q150" s="1" t="s">
        <v>41</v>
      </c>
      <c r="R150" s="21">
        <v>884.06000000000006</v>
      </c>
      <c r="S150" s="21">
        <v>17.600000000000001</v>
      </c>
      <c r="W150" t="s">
        <v>42</v>
      </c>
      <c r="X150" s="5"/>
      <c r="Y1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0" s="26">
        <f>Table1[[#This Row],[Skupaj za 12 mesecev (EUR z DDV)]]*4</f>
        <v>0</v>
      </c>
      <c r="AB150" s="32">
        <f>Table1[[#This Row],[Skupaj 48 mesecev (EUR brez DDV)]]*1.22</f>
        <v>0</v>
      </c>
    </row>
    <row r="151" spans="1:28" x14ac:dyDescent="0.35">
      <c r="A151">
        <v>149</v>
      </c>
      <c r="B151" t="s">
        <v>157</v>
      </c>
      <c r="C151" t="s">
        <v>158</v>
      </c>
      <c r="D151" t="s">
        <v>159</v>
      </c>
      <c r="E151" t="s">
        <v>160</v>
      </c>
      <c r="F151" t="s">
        <v>177</v>
      </c>
      <c r="H151" s="20" t="s">
        <v>29</v>
      </c>
      <c r="K151" t="s">
        <v>164</v>
      </c>
      <c r="L151" t="s">
        <v>29</v>
      </c>
      <c r="M151" t="s">
        <v>31</v>
      </c>
      <c r="P151" t="s">
        <v>50</v>
      </c>
      <c r="Q151" t="s">
        <v>50</v>
      </c>
      <c r="R151" s="21">
        <v>1184.3</v>
      </c>
      <c r="S151" s="21">
        <v>32.200000000000003</v>
      </c>
      <c r="W151" t="s">
        <v>713</v>
      </c>
      <c r="X151" s="5"/>
      <c r="Y1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1" s="26">
        <f>Table1[[#This Row],[Skupaj za 12 mesecev (EUR z DDV)]]*4</f>
        <v>0</v>
      </c>
      <c r="AB151" s="32">
        <f>Table1[[#This Row],[Skupaj 48 mesecev (EUR brez DDV)]]*1.22</f>
        <v>0</v>
      </c>
    </row>
    <row r="152" spans="1:28" x14ac:dyDescent="0.35">
      <c r="A152">
        <v>150</v>
      </c>
      <c r="B152" t="s">
        <v>157</v>
      </c>
      <c r="C152" t="s">
        <v>158</v>
      </c>
      <c r="D152" t="s">
        <v>159</v>
      </c>
      <c r="E152" t="s">
        <v>160</v>
      </c>
      <c r="F152" t="s">
        <v>177</v>
      </c>
      <c r="H152" s="20" t="s">
        <v>29</v>
      </c>
      <c r="K152" t="s">
        <v>164</v>
      </c>
      <c r="L152" t="s">
        <v>29</v>
      </c>
      <c r="M152" t="s">
        <v>31</v>
      </c>
      <c r="N152" s="1"/>
      <c r="O152" s="1" t="s">
        <v>856</v>
      </c>
      <c r="P152" t="s">
        <v>37</v>
      </c>
      <c r="Q152" t="s">
        <v>37</v>
      </c>
      <c r="R152" s="21">
        <v>252.1</v>
      </c>
      <c r="W152" t="s">
        <v>713</v>
      </c>
      <c r="X152" s="5"/>
      <c r="Y1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2" s="26">
        <f>Table1[[#This Row],[Skupaj za 12 mesecev (EUR z DDV)]]*4</f>
        <v>0</v>
      </c>
      <c r="AB152" s="32">
        <f>Table1[[#This Row],[Skupaj 48 mesecev (EUR brez DDV)]]*1.22</f>
        <v>0</v>
      </c>
    </row>
    <row r="153" spans="1:28" x14ac:dyDescent="0.35">
      <c r="A153">
        <v>151</v>
      </c>
      <c r="B153" t="s">
        <v>157</v>
      </c>
      <c r="C153" t="s">
        <v>158</v>
      </c>
      <c r="D153" t="s">
        <v>159</v>
      </c>
      <c r="E153" t="s">
        <v>160</v>
      </c>
      <c r="F153" t="s">
        <v>177</v>
      </c>
      <c r="H153" s="20" t="s">
        <v>29</v>
      </c>
      <c r="K153" t="s">
        <v>164</v>
      </c>
      <c r="L153" t="s">
        <v>29</v>
      </c>
      <c r="M153" t="s">
        <v>31</v>
      </c>
      <c r="O153" t="s">
        <v>852</v>
      </c>
      <c r="P153" t="s">
        <v>41</v>
      </c>
      <c r="Q153" t="s">
        <v>41</v>
      </c>
      <c r="R153" s="21">
        <v>527.20000000000005</v>
      </c>
      <c r="W153" t="s">
        <v>713</v>
      </c>
      <c r="X153" s="5"/>
      <c r="Y1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3" s="26">
        <f>Table1[[#This Row],[Skupaj za 12 mesecev (EUR z DDV)]]*4</f>
        <v>0</v>
      </c>
      <c r="AB153" s="32">
        <f>Table1[[#This Row],[Skupaj 48 mesecev (EUR brez DDV)]]*1.22</f>
        <v>0</v>
      </c>
    </row>
    <row r="154" spans="1:28" x14ac:dyDescent="0.35">
      <c r="A154">
        <v>152</v>
      </c>
      <c r="B154" t="s">
        <v>157</v>
      </c>
      <c r="C154" t="s">
        <v>158</v>
      </c>
      <c r="D154" t="s">
        <v>159</v>
      </c>
      <c r="E154" t="s">
        <v>160</v>
      </c>
      <c r="F154" t="s">
        <v>177</v>
      </c>
      <c r="H154" s="20" t="s">
        <v>29</v>
      </c>
      <c r="K154" t="s">
        <v>164</v>
      </c>
      <c r="L154" t="s">
        <v>29</v>
      </c>
      <c r="M154" t="s">
        <v>38</v>
      </c>
      <c r="P154" t="s">
        <v>40</v>
      </c>
      <c r="Q154" s="1" t="s">
        <v>41</v>
      </c>
      <c r="R154" s="21">
        <v>1184.3</v>
      </c>
      <c r="S154" s="21">
        <v>32.200000000000003</v>
      </c>
      <c r="W154" t="s">
        <v>42</v>
      </c>
      <c r="X154" s="5"/>
      <c r="Y1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4" s="26">
        <f>Table1[[#This Row],[Skupaj za 12 mesecev (EUR z DDV)]]*4</f>
        <v>0</v>
      </c>
      <c r="AB154" s="32">
        <f>Table1[[#This Row],[Skupaj 48 mesecev (EUR brez DDV)]]*1.22</f>
        <v>0</v>
      </c>
    </row>
    <row r="155" spans="1:28" x14ac:dyDescent="0.35">
      <c r="A155">
        <v>153</v>
      </c>
      <c r="B155" t="s">
        <v>157</v>
      </c>
      <c r="C155" t="s">
        <v>158</v>
      </c>
      <c r="D155" t="s">
        <v>179</v>
      </c>
      <c r="E155" t="s">
        <v>180</v>
      </c>
      <c r="F155" t="s">
        <v>181</v>
      </c>
      <c r="G155">
        <v>3301</v>
      </c>
      <c r="H155" s="20">
        <v>3</v>
      </c>
      <c r="I155" t="s">
        <v>47</v>
      </c>
      <c r="J155">
        <v>1</v>
      </c>
      <c r="K155" t="s">
        <v>182</v>
      </c>
      <c r="L155" t="s">
        <v>49</v>
      </c>
      <c r="M155" t="s">
        <v>31</v>
      </c>
      <c r="P155" t="s">
        <v>34</v>
      </c>
      <c r="Q155" t="s">
        <v>34</v>
      </c>
      <c r="R155" s="21">
        <v>191.43</v>
      </c>
      <c r="S155" s="21">
        <v>15</v>
      </c>
      <c r="T155">
        <v>3</v>
      </c>
      <c r="U155">
        <v>11</v>
      </c>
      <c r="V155">
        <v>11</v>
      </c>
      <c r="W155" t="s">
        <v>713</v>
      </c>
      <c r="X155" s="5"/>
      <c r="Y1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5" s="26">
        <f>Table1[[#This Row],[Skupaj za 12 mesecev (EUR z DDV)]]*4</f>
        <v>0</v>
      </c>
      <c r="AB155" s="32">
        <f>Table1[[#This Row],[Skupaj 48 mesecev (EUR brez DDV)]]*1.22</f>
        <v>0</v>
      </c>
    </row>
    <row r="156" spans="1:28" x14ac:dyDescent="0.35">
      <c r="A156">
        <v>154</v>
      </c>
      <c r="B156" t="s">
        <v>157</v>
      </c>
      <c r="C156" t="s">
        <v>158</v>
      </c>
      <c r="D156" t="s">
        <v>179</v>
      </c>
      <c r="E156" t="s">
        <v>180</v>
      </c>
      <c r="F156" t="s">
        <v>181</v>
      </c>
      <c r="G156">
        <v>3301</v>
      </c>
      <c r="H156" s="20">
        <v>3</v>
      </c>
      <c r="I156" t="s">
        <v>47</v>
      </c>
      <c r="J156">
        <v>1</v>
      </c>
      <c r="K156" t="s">
        <v>182</v>
      </c>
      <c r="L156" t="s">
        <v>49</v>
      </c>
      <c r="M156" t="s">
        <v>31</v>
      </c>
      <c r="O156" t="s">
        <v>59</v>
      </c>
      <c r="P156" t="s">
        <v>34</v>
      </c>
      <c r="Q156" t="s">
        <v>835</v>
      </c>
      <c r="R156" s="21">
        <v>30</v>
      </c>
      <c r="W156" t="s">
        <v>713</v>
      </c>
      <c r="X156" s="5"/>
      <c r="Y1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6" s="26">
        <f>Table1[[#This Row],[Skupaj za 12 mesecev (EUR z DDV)]]*4</f>
        <v>0</v>
      </c>
      <c r="AB156" s="32">
        <f>Table1[[#This Row],[Skupaj 48 mesecev (EUR brez DDV)]]*1.22</f>
        <v>0</v>
      </c>
    </row>
    <row r="157" spans="1:28" x14ac:dyDescent="0.35">
      <c r="A157">
        <v>155</v>
      </c>
      <c r="B157" t="s">
        <v>157</v>
      </c>
      <c r="C157" t="s">
        <v>158</v>
      </c>
      <c r="D157" t="s">
        <v>179</v>
      </c>
      <c r="E157" t="s">
        <v>180</v>
      </c>
      <c r="F157" t="s">
        <v>181</v>
      </c>
      <c r="G157">
        <v>3301</v>
      </c>
      <c r="H157" s="20">
        <v>3</v>
      </c>
      <c r="I157" t="s">
        <v>47</v>
      </c>
      <c r="J157">
        <v>1</v>
      </c>
      <c r="K157" t="s">
        <v>182</v>
      </c>
      <c r="L157" t="s">
        <v>49</v>
      </c>
      <c r="M157" t="s">
        <v>38</v>
      </c>
      <c r="P157" t="s">
        <v>40</v>
      </c>
      <c r="Q157" s="1" t="s">
        <v>41</v>
      </c>
      <c r="R157" s="21">
        <v>191.43</v>
      </c>
      <c r="S157" s="21">
        <v>15</v>
      </c>
      <c r="W157" t="s">
        <v>42</v>
      </c>
      <c r="X157" s="5"/>
      <c r="Y1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7" s="26">
        <f>Table1[[#This Row],[Skupaj za 12 mesecev (EUR z DDV)]]*4</f>
        <v>0</v>
      </c>
      <c r="AB157" s="32">
        <f>Table1[[#This Row],[Skupaj 48 mesecev (EUR brez DDV)]]*1.22</f>
        <v>0</v>
      </c>
    </row>
    <row r="158" spans="1:28" x14ac:dyDescent="0.35">
      <c r="A158">
        <v>156</v>
      </c>
      <c r="B158" t="s">
        <v>157</v>
      </c>
      <c r="C158" t="s">
        <v>158</v>
      </c>
      <c r="D158" t="s">
        <v>179</v>
      </c>
      <c r="E158" t="s">
        <v>180</v>
      </c>
      <c r="F158" t="s">
        <v>183</v>
      </c>
      <c r="G158">
        <v>3305</v>
      </c>
      <c r="H158" s="20">
        <v>3</v>
      </c>
      <c r="I158" t="s">
        <v>47</v>
      </c>
      <c r="J158">
        <v>1</v>
      </c>
      <c r="K158" t="s">
        <v>184</v>
      </c>
      <c r="L158" t="s">
        <v>49</v>
      </c>
      <c r="M158" t="s">
        <v>31</v>
      </c>
      <c r="P158" t="s">
        <v>34</v>
      </c>
      <c r="Q158" t="s">
        <v>34</v>
      </c>
      <c r="R158" s="21">
        <v>194</v>
      </c>
      <c r="S158" s="21">
        <v>5</v>
      </c>
      <c r="T158">
        <v>3</v>
      </c>
      <c r="U158">
        <v>12</v>
      </c>
      <c r="V158">
        <v>12</v>
      </c>
      <c r="W158" t="s">
        <v>713</v>
      </c>
      <c r="X158" s="5"/>
      <c r="Y1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8" s="26">
        <f>Table1[[#This Row],[Skupaj za 12 mesecev (EUR z DDV)]]*4</f>
        <v>0</v>
      </c>
      <c r="AB158" s="32">
        <f>Table1[[#This Row],[Skupaj 48 mesecev (EUR brez DDV)]]*1.22</f>
        <v>0</v>
      </c>
    </row>
    <row r="159" spans="1:28" x14ac:dyDescent="0.35">
      <c r="A159">
        <v>157</v>
      </c>
      <c r="B159" t="s">
        <v>157</v>
      </c>
      <c r="C159" t="s">
        <v>158</v>
      </c>
      <c r="D159" t="s">
        <v>179</v>
      </c>
      <c r="E159" t="s">
        <v>180</v>
      </c>
      <c r="F159" t="s">
        <v>183</v>
      </c>
      <c r="G159">
        <v>3305</v>
      </c>
      <c r="H159" s="20">
        <v>3</v>
      </c>
      <c r="I159" t="s">
        <v>47</v>
      </c>
      <c r="J159">
        <v>1</v>
      </c>
      <c r="K159" t="s">
        <v>184</v>
      </c>
      <c r="L159" t="s">
        <v>49</v>
      </c>
      <c r="M159" t="s">
        <v>38</v>
      </c>
      <c r="P159" t="s">
        <v>40</v>
      </c>
      <c r="Q159" s="1" t="s">
        <v>41</v>
      </c>
      <c r="R159" s="21">
        <v>194</v>
      </c>
      <c r="S159" s="21">
        <v>5</v>
      </c>
      <c r="W159" t="s">
        <v>42</v>
      </c>
      <c r="X159" s="5"/>
      <c r="Y1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59" s="26">
        <f>Table1[[#This Row],[Skupaj za 12 mesecev (EUR z DDV)]]*4</f>
        <v>0</v>
      </c>
      <c r="AB159" s="32">
        <f>Table1[[#This Row],[Skupaj 48 mesecev (EUR brez DDV)]]*1.22</f>
        <v>0</v>
      </c>
    </row>
    <row r="160" spans="1:28" x14ac:dyDescent="0.35">
      <c r="A160">
        <v>158</v>
      </c>
      <c r="B160" t="s">
        <v>157</v>
      </c>
      <c r="C160" t="s">
        <v>158</v>
      </c>
      <c r="D160" t="s">
        <v>179</v>
      </c>
      <c r="E160" t="s">
        <v>180</v>
      </c>
      <c r="F160" t="s">
        <v>185</v>
      </c>
      <c r="G160">
        <v>3310</v>
      </c>
      <c r="H160" s="20">
        <v>2</v>
      </c>
      <c r="I160" t="s">
        <v>47</v>
      </c>
      <c r="J160">
        <v>1</v>
      </c>
      <c r="K160" t="s">
        <v>186</v>
      </c>
      <c r="L160" t="s">
        <v>49</v>
      </c>
      <c r="M160" t="s">
        <v>31</v>
      </c>
      <c r="P160" t="s">
        <v>34</v>
      </c>
      <c r="Q160" t="s">
        <v>34</v>
      </c>
      <c r="R160" s="21">
        <v>319.5</v>
      </c>
      <c r="S160" s="21">
        <v>14</v>
      </c>
      <c r="T160">
        <v>7</v>
      </c>
      <c r="U160">
        <v>24</v>
      </c>
      <c r="V160">
        <v>24</v>
      </c>
      <c r="W160" t="s">
        <v>713</v>
      </c>
      <c r="X160" s="5"/>
      <c r="Y1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0" s="26">
        <f>Table1[[#This Row],[Skupaj za 12 mesecev (EUR z DDV)]]*4</f>
        <v>0</v>
      </c>
      <c r="AB160" s="32">
        <f>Table1[[#This Row],[Skupaj 48 mesecev (EUR brez DDV)]]*1.22</f>
        <v>0</v>
      </c>
    </row>
    <row r="161" spans="1:28" x14ac:dyDescent="0.35">
      <c r="A161">
        <v>159</v>
      </c>
      <c r="B161" t="s">
        <v>157</v>
      </c>
      <c r="C161" t="s">
        <v>158</v>
      </c>
      <c r="D161" t="s">
        <v>179</v>
      </c>
      <c r="E161" t="s">
        <v>180</v>
      </c>
      <c r="F161" t="s">
        <v>185</v>
      </c>
      <c r="G161">
        <v>3310</v>
      </c>
      <c r="H161" s="20">
        <v>2</v>
      </c>
      <c r="I161" t="s">
        <v>47</v>
      </c>
      <c r="J161">
        <v>1</v>
      </c>
      <c r="K161" t="s">
        <v>186</v>
      </c>
      <c r="L161" t="s">
        <v>49</v>
      </c>
      <c r="M161" t="s">
        <v>31</v>
      </c>
      <c r="O161" t="s">
        <v>59</v>
      </c>
      <c r="P161" t="s">
        <v>34</v>
      </c>
      <c r="Q161" t="s">
        <v>835</v>
      </c>
      <c r="R161" s="21">
        <v>50</v>
      </c>
      <c r="W161" t="s">
        <v>713</v>
      </c>
      <c r="X161" s="5"/>
      <c r="Y1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1" s="26">
        <f>Table1[[#This Row],[Skupaj za 12 mesecev (EUR z DDV)]]*4</f>
        <v>0</v>
      </c>
      <c r="AB161" s="32">
        <f>Table1[[#This Row],[Skupaj 48 mesecev (EUR brez DDV)]]*1.22</f>
        <v>0</v>
      </c>
    </row>
    <row r="162" spans="1:28" x14ac:dyDescent="0.35">
      <c r="A162">
        <v>160</v>
      </c>
      <c r="B162" t="s">
        <v>157</v>
      </c>
      <c r="C162" t="s">
        <v>158</v>
      </c>
      <c r="D162" t="s">
        <v>179</v>
      </c>
      <c r="E162" t="s">
        <v>180</v>
      </c>
      <c r="F162" t="s">
        <v>185</v>
      </c>
      <c r="G162">
        <v>3310</v>
      </c>
      <c r="H162" s="20">
        <v>2</v>
      </c>
      <c r="I162" t="s">
        <v>47</v>
      </c>
      <c r="J162">
        <v>1</v>
      </c>
      <c r="K162" t="s">
        <v>186</v>
      </c>
      <c r="L162" t="s">
        <v>49</v>
      </c>
      <c r="M162" t="s">
        <v>31</v>
      </c>
      <c r="N162" s="1"/>
      <c r="O162" s="1" t="s">
        <v>856</v>
      </c>
      <c r="P162" t="s">
        <v>37</v>
      </c>
      <c r="Q162" t="s">
        <v>37</v>
      </c>
      <c r="R162" s="21">
        <v>63.9</v>
      </c>
      <c r="W162" t="s">
        <v>713</v>
      </c>
      <c r="X162" s="5"/>
      <c r="Y1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2" s="26">
        <f>Table1[[#This Row],[Skupaj za 12 mesecev (EUR z DDV)]]*4</f>
        <v>0</v>
      </c>
      <c r="AB162" s="32">
        <f>Table1[[#This Row],[Skupaj 48 mesecev (EUR brez DDV)]]*1.22</f>
        <v>0</v>
      </c>
    </row>
    <row r="163" spans="1:28" x14ac:dyDescent="0.35">
      <c r="A163">
        <v>161</v>
      </c>
      <c r="B163" t="s">
        <v>157</v>
      </c>
      <c r="C163" t="s">
        <v>158</v>
      </c>
      <c r="D163" t="s">
        <v>179</v>
      </c>
      <c r="E163" t="s">
        <v>180</v>
      </c>
      <c r="F163" t="s">
        <v>185</v>
      </c>
      <c r="G163">
        <v>3310</v>
      </c>
      <c r="H163" s="20">
        <v>2</v>
      </c>
      <c r="I163" t="s">
        <v>47</v>
      </c>
      <c r="J163">
        <v>1</v>
      </c>
      <c r="K163" t="s">
        <v>186</v>
      </c>
      <c r="L163" t="s">
        <v>49</v>
      </c>
      <c r="M163" t="s">
        <v>38</v>
      </c>
      <c r="P163" t="s">
        <v>40</v>
      </c>
      <c r="Q163" s="1" t="s">
        <v>41</v>
      </c>
      <c r="R163" s="21">
        <v>319.5</v>
      </c>
      <c r="S163" s="21">
        <v>14</v>
      </c>
      <c r="W163" t="s">
        <v>42</v>
      </c>
      <c r="X163" s="5"/>
      <c r="Y1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3" s="26">
        <f>Table1[[#This Row],[Skupaj za 12 mesecev (EUR z DDV)]]*4</f>
        <v>0</v>
      </c>
      <c r="AB163" s="32">
        <f>Table1[[#This Row],[Skupaj 48 mesecev (EUR brez DDV)]]*1.22</f>
        <v>0</v>
      </c>
    </row>
    <row r="164" spans="1:28" x14ac:dyDescent="0.35">
      <c r="A164">
        <v>162</v>
      </c>
      <c r="B164" t="s">
        <v>157</v>
      </c>
      <c r="C164" t="s">
        <v>158</v>
      </c>
      <c r="D164" t="s">
        <v>179</v>
      </c>
      <c r="E164" t="s">
        <v>180</v>
      </c>
      <c r="F164" t="s">
        <v>187</v>
      </c>
      <c r="G164">
        <v>3313</v>
      </c>
      <c r="H164" s="20">
        <v>2</v>
      </c>
      <c r="I164" t="s">
        <v>47</v>
      </c>
      <c r="J164">
        <v>1</v>
      </c>
      <c r="K164" t="s">
        <v>188</v>
      </c>
      <c r="L164" t="s">
        <v>49</v>
      </c>
      <c r="M164" t="s">
        <v>31</v>
      </c>
      <c r="P164" t="s">
        <v>34</v>
      </c>
      <c r="Q164" t="s">
        <v>34</v>
      </c>
      <c r="R164" s="21">
        <v>156.22999999999999</v>
      </c>
      <c r="S164" s="21">
        <v>6.5</v>
      </c>
      <c r="T164">
        <v>5</v>
      </c>
      <c r="U164">
        <v>17</v>
      </c>
      <c r="V164">
        <v>17</v>
      </c>
      <c r="W164" t="s">
        <v>713</v>
      </c>
      <c r="X164" s="5"/>
      <c r="Y1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4" s="26">
        <f>Table1[[#This Row],[Skupaj za 12 mesecev (EUR z DDV)]]*4</f>
        <v>0</v>
      </c>
      <c r="AB164" s="32">
        <f>Table1[[#This Row],[Skupaj 48 mesecev (EUR brez DDV)]]*1.22</f>
        <v>0</v>
      </c>
    </row>
    <row r="165" spans="1:28" x14ac:dyDescent="0.35">
      <c r="A165">
        <v>163</v>
      </c>
      <c r="B165" t="s">
        <v>157</v>
      </c>
      <c r="C165" t="s">
        <v>158</v>
      </c>
      <c r="D165" t="s">
        <v>179</v>
      </c>
      <c r="E165" t="s">
        <v>180</v>
      </c>
      <c r="F165" t="s">
        <v>187</v>
      </c>
      <c r="G165">
        <v>3313</v>
      </c>
      <c r="H165" s="20">
        <v>2</v>
      </c>
      <c r="I165" t="s">
        <v>47</v>
      </c>
      <c r="J165">
        <v>1</v>
      </c>
      <c r="K165" t="s">
        <v>188</v>
      </c>
      <c r="L165" t="s">
        <v>49</v>
      </c>
      <c r="M165" t="s">
        <v>38</v>
      </c>
      <c r="P165" t="s">
        <v>40</v>
      </c>
      <c r="Q165" s="1" t="s">
        <v>41</v>
      </c>
      <c r="R165" s="21">
        <v>156.22999999999999</v>
      </c>
      <c r="S165" s="21">
        <v>6.5</v>
      </c>
      <c r="W165" t="s">
        <v>42</v>
      </c>
      <c r="X165" s="5"/>
      <c r="Y1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5" s="26">
        <f>Table1[[#This Row],[Skupaj za 12 mesecev (EUR z DDV)]]*4</f>
        <v>0</v>
      </c>
      <c r="AB165" s="32">
        <f>Table1[[#This Row],[Skupaj 48 mesecev (EUR brez DDV)]]*1.22</f>
        <v>0</v>
      </c>
    </row>
    <row r="166" spans="1:28" x14ac:dyDescent="0.35">
      <c r="A166">
        <v>164</v>
      </c>
      <c r="B166" t="s">
        <v>157</v>
      </c>
      <c r="C166" t="s">
        <v>158</v>
      </c>
      <c r="D166" t="s">
        <v>179</v>
      </c>
      <c r="E166" t="s">
        <v>180</v>
      </c>
      <c r="F166" t="s">
        <v>189</v>
      </c>
      <c r="G166">
        <v>3320</v>
      </c>
      <c r="H166" s="20">
        <v>1</v>
      </c>
      <c r="I166" t="s">
        <v>83</v>
      </c>
      <c r="J166">
        <v>1</v>
      </c>
      <c r="K166" t="s">
        <v>190</v>
      </c>
      <c r="L166" t="s">
        <v>49</v>
      </c>
      <c r="M166" t="s">
        <v>31</v>
      </c>
      <c r="P166" t="s">
        <v>34</v>
      </c>
      <c r="Q166" t="s">
        <v>34</v>
      </c>
      <c r="R166" s="21">
        <v>863</v>
      </c>
      <c r="S166" s="21">
        <v>36.35</v>
      </c>
      <c r="T166">
        <v>18</v>
      </c>
      <c r="U166">
        <v>52</v>
      </c>
      <c r="V166">
        <v>52</v>
      </c>
      <c r="W166" t="s">
        <v>713</v>
      </c>
      <c r="X166" s="5"/>
      <c r="Y1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6" s="26">
        <f>Table1[[#This Row],[Skupaj za 12 mesecev (EUR z DDV)]]*4</f>
        <v>0</v>
      </c>
      <c r="AB166" s="32">
        <f>Table1[[#This Row],[Skupaj 48 mesecev (EUR brez DDV)]]*1.22</f>
        <v>0</v>
      </c>
    </row>
    <row r="167" spans="1:28" x14ac:dyDescent="0.35">
      <c r="A167">
        <v>165</v>
      </c>
      <c r="B167" t="s">
        <v>157</v>
      </c>
      <c r="C167" t="s">
        <v>158</v>
      </c>
      <c r="D167" t="s">
        <v>179</v>
      </c>
      <c r="E167" t="s">
        <v>180</v>
      </c>
      <c r="F167" t="s">
        <v>189</v>
      </c>
      <c r="G167">
        <v>3320</v>
      </c>
      <c r="H167" s="20">
        <v>1</v>
      </c>
      <c r="I167" t="s">
        <v>83</v>
      </c>
      <c r="J167">
        <v>1</v>
      </c>
      <c r="K167" t="s">
        <v>190</v>
      </c>
      <c r="L167" t="s">
        <v>49</v>
      </c>
      <c r="M167" t="s">
        <v>31</v>
      </c>
      <c r="O167" t="s">
        <v>59</v>
      </c>
      <c r="P167" t="s">
        <v>34</v>
      </c>
      <c r="Q167" t="s">
        <v>835</v>
      </c>
      <c r="R167" s="21">
        <v>70</v>
      </c>
      <c r="W167" t="s">
        <v>713</v>
      </c>
      <c r="X167" s="5"/>
      <c r="Y1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7" s="26">
        <f>Table1[[#This Row],[Skupaj za 12 mesecev (EUR z DDV)]]*4</f>
        <v>0</v>
      </c>
      <c r="AB167" s="32">
        <f>Table1[[#This Row],[Skupaj 48 mesecev (EUR brez DDV)]]*1.22</f>
        <v>0</v>
      </c>
    </row>
    <row r="168" spans="1:28" x14ac:dyDescent="0.35">
      <c r="A168">
        <v>166</v>
      </c>
      <c r="B168" t="s">
        <v>157</v>
      </c>
      <c r="C168" t="s">
        <v>158</v>
      </c>
      <c r="D168" t="s">
        <v>179</v>
      </c>
      <c r="E168" t="s">
        <v>180</v>
      </c>
      <c r="F168" t="s">
        <v>189</v>
      </c>
      <c r="G168">
        <v>3320</v>
      </c>
      <c r="H168" s="20">
        <v>1</v>
      </c>
      <c r="I168" t="s">
        <v>83</v>
      </c>
      <c r="J168">
        <v>1</v>
      </c>
      <c r="K168" t="s">
        <v>190</v>
      </c>
      <c r="L168" t="s">
        <v>49</v>
      </c>
      <c r="M168" t="s">
        <v>31</v>
      </c>
      <c r="N168" s="1"/>
      <c r="O168" s="1" t="s">
        <v>856</v>
      </c>
      <c r="P168" t="s">
        <v>37</v>
      </c>
      <c r="Q168" t="s">
        <v>37</v>
      </c>
      <c r="R168" s="21">
        <v>62.14</v>
      </c>
      <c r="W168" t="s">
        <v>713</v>
      </c>
      <c r="X168" s="5"/>
      <c r="Y1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8" s="26">
        <f>Table1[[#This Row],[Skupaj za 12 mesecev (EUR z DDV)]]*4</f>
        <v>0</v>
      </c>
      <c r="AB168" s="32">
        <f>Table1[[#This Row],[Skupaj 48 mesecev (EUR brez DDV)]]*1.22</f>
        <v>0</v>
      </c>
    </row>
    <row r="169" spans="1:28" x14ac:dyDescent="0.35">
      <c r="A169">
        <v>167</v>
      </c>
      <c r="B169" t="s">
        <v>157</v>
      </c>
      <c r="C169" t="s">
        <v>158</v>
      </c>
      <c r="D169" t="s">
        <v>179</v>
      </c>
      <c r="E169" t="s">
        <v>180</v>
      </c>
      <c r="F169" t="s">
        <v>189</v>
      </c>
      <c r="G169">
        <v>3320</v>
      </c>
      <c r="H169" s="20">
        <v>1</v>
      </c>
      <c r="I169" t="s">
        <v>83</v>
      </c>
      <c r="J169">
        <v>1</v>
      </c>
      <c r="K169" t="s">
        <v>190</v>
      </c>
      <c r="L169" t="s">
        <v>49</v>
      </c>
      <c r="M169" t="s">
        <v>38</v>
      </c>
      <c r="P169" t="s">
        <v>40</v>
      </c>
      <c r="Q169" s="1" t="s">
        <v>41</v>
      </c>
      <c r="R169" s="21">
        <v>863</v>
      </c>
      <c r="S169" s="21">
        <v>36.35</v>
      </c>
      <c r="W169" t="s">
        <v>42</v>
      </c>
      <c r="X169" s="5"/>
      <c r="Y1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69" s="26">
        <f>Table1[[#This Row],[Skupaj za 12 mesecev (EUR z DDV)]]*4</f>
        <v>0</v>
      </c>
      <c r="AB169" s="32">
        <f>Table1[[#This Row],[Skupaj 48 mesecev (EUR brez DDV)]]*1.22</f>
        <v>0</v>
      </c>
    </row>
    <row r="170" spans="1:28" x14ac:dyDescent="0.35">
      <c r="A170">
        <v>168</v>
      </c>
      <c r="B170" t="s">
        <v>157</v>
      </c>
      <c r="C170" t="s">
        <v>158</v>
      </c>
      <c r="D170" t="s">
        <v>179</v>
      </c>
      <c r="E170" t="s">
        <v>180</v>
      </c>
      <c r="F170" t="s">
        <v>191</v>
      </c>
      <c r="G170">
        <v>3323</v>
      </c>
      <c r="H170" s="20">
        <v>5</v>
      </c>
      <c r="I170" t="s">
        <v>62</v>
      </c>
      <c r="J170">
        <v>1</v>
      </c>
      <c r="K170" t="s">
        <v>192</v>
      </c>
      <c r="L170" t="s">
        <v>49</v>
      </c>
      <c r="M170" t="s">
        <v>31</v>
      </c>
      <c r="P170" t="s">
        <v>50</v>
      </c>
      <c r="Q170" t="s">
        <v>50</v>
      </c>
      <c r="R170" s="21">
        <v>113.6</v>
      </c>
      <c r="S170" s="21">
        <v>5.5</v>
      </c>
      <c r="T170">
        <v>1</v>
      </c>
      <c r="U170">
        <v>1</v>
      </c>
      <c r="V170">
        <v>1</v>
      </c>
      <c r="W170" t="s">
        <v>713</v>
      </c>
      <c r="X170" s="5"/>
      <c r="Y1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0" s="26">
        <f>Table1[[#This Row],[Skupaj za 12 mesecev (EUR z DDV)]]*4</f>
        <v>0</v>
      </c>
      <c r="AB170" s="32">
        <f>Table1[[#This Row],[Skupaj 48 mesecev (EUR brez DDV)]]*1.22</f>
        <v>0</v>
      </c>
    </row>
    <row r="171" spans="1:28" x14ac:dyDescent="0.35">
      <c r="A171">
        <v>169</v>
      </c>
      <c r="B171" t="s">
        <v>157</v>
      </c>
      <c r="C171" t="s">
        <v>158</v>
      </c>
      <c r="D171" t="s">
        <v>179</v>
      </c>
      <c r="E171" t="s">
        <v>180</v>
      </c>
      <c r="F171" t="s">
        <v>191</v>
      </c>
      <c r="G171">
        <v>3323</v>
      </c>
      <c r="H171" s="20">
        <v>5</v>
      </c>
      <c r="I171" t="s">
        <v>62</v>
      </c>
      <c r="J171">
        <v>1</v>
      </c>
      <c r="K171" t="s">
        <v>192</v>
      </c>
      <c r="L171" t="s">
        <v>49</v>
      </c>
      <c r="M171" t="s">
        <v>38</v>
      </c>
      <c r="P171" t="s">
        <v>40</v>
      </c>
      <c r="Q171" s="1" t="s">
        <v>41</v>
      </c>
      <c r="R171" s="21">
        <v>113.6</v>
      </c>
      <c r="S171" s="21">
        <v>5.5</v>
      </c>
      <c r="W171" t="s">
        <v>42</v>
      </c>
      <c r="X171" s="5"/>
      <c r="Y1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1" s="26">
        <f>Table1[[#This Row],[Skupaj za 12 mesecev (EUR z DDV)]]*4</f>
        <v>0</v>
      </c>
      <c r="AB171" s="32">
        <f>Table1[[#This Row],[Skupaj 48 mesecev (EUR brez DDV)]]*1.22</f>
        <v>0</v>
      </c>
    </row>
    <row r="172" spans="1:28" x14ac:dyDescent="0.35">
      <c r="A172">
        <v>170</v>
      </c>
      <c r="B172" t="s">
        <v>157</v>
      </c>
      <c r="C172" t="s">
        <v>158</v>
      </c>
      <c r="D172" t="s">
        <v>179</v>
      </c>
      <c r="E172" t="s">
        <v>180</v>
      </c>
      <c r="F172" t="s">
        <v>193</v>
      </c>
      <c r="G172">
        <v>3325</v>
      </c>
      <c r="H172" s="20">
        <v>2</v>
      </c>
      <c r="I172" t="s">
        <v>47</v>
      </c>
      <c r="J172">
        <v>1</v>
      </c>
      <c r="K172" t="s">
        <v>194</v>
      </c>
      <c r="L172" t="s">
        <v>49</v>
      </c>
      <c r="M172" t="s">
        <v>31</v>
      </c>
      <c r="P172" t="s">
        <v>34</v>
      </c>
      <c r="Q172" t="s">
        <v>34</v>
      </c>
      <c r="R172" s="21">
        <v>289.57</v>
      </c>
      <c r="S172" s="21">
        <v>8</v>
      </c>
      <c r="T172">
        <v>5</v>
      </c>
      <c r="U172">
        <v>14</v>
      </c>
      <c r="V172">
        <v>14</v>
      </c>
      <c r="W172" t="s">
        <v>713</v>
      </c>
      <c r="X172" s="5"/>
      <c r="Y1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2" s="26">
        <f>Table1[[#This Row],[Skupaj za 12 mesecev (EUR z DDV)]]*4</f>
        <v>0</v>
      </c>
      <c r="AB172" s="32">
        <f>Table1[[#This Row],[Skupaj 48 mesecev (EUR brez DDV)]]*1.22</f>
        <v>0</v>
      </c>
    </row>
    <row r="173" spans="1:28" x14ac:dyDescent="0.35">
      <c r="A173">
        <v>171</v>
      </c>
      <c r="B173" t="s">
        <v>157</v>
      </c>
      <c r="C173" t="s">
        <v>158</v>
      </c>
      <c r="D173" t="s">
        <v>179</v>
      </c>
      <c r="E173" t="s">
        <v>180</v>
      </c>
      <c r="F173" t="s">
        <v>193</v>
      </c>
      <c r="G173">
        <v>3325</v>
      </c>
      <c r="H173" s="20">
        <v>2</v>
      </c>
      <c r="I173" t="s">
        <v>47</v>
      </c>
      <c r="J173">
        <v>1</v>
      </c>
      <c r="K173" t="s">
        <v>194</v>
      </c>
      <c r="L173" t="s">
        <v>49</v>
      </c>
      <c r="M173" t="s">
        <v>31</v>
      </c>
      <c r="O173" t="s">
        <v>59</v>
      </c>
      <c r="P173" t="s">
        <v>34</v>
      </c>
      <c r="Q173" t="s">
        <v>835</v>
      </c>
      <c r="R173" s="21">
        <v>50</v>
      </c>
      <c r="W173" t="s">
        <v>713</v>
      </c>
      <c r="X173" s="5"/>
      <c r="Y1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3" s="26">
        <f>Table1[[#This Row],[Skupaj za 12 mesecev (EUR z DDV)]]*4</f>
        <v>0</v>
      </c>
      <c r="AB173" s="32">
        <f>Table1[[#This Row],[Skupaj 48 mesecev (EUR brez DDV)]]*1.22</f>
        <v>0</v>
      </c>
    </row>
    <row r="174" spans="1:28" x14ac:dyDescent="0.35">
      <c r="A174">
        <v>172</v>
      </c>
      <c r="B174" t="s">
        <v>157</v>
      </c>
      <c r="C174" t="s">
        <v>158</v>
      </c>
      <c r="D174" t="s">
        <v>179</v>
      </c>
      <c r="E174" t="s">
        <v>180</v>
      </c>
      <c r="F174" t="s">
        <v>193</v>
      </c>
      <c r="G174">
        <v>3325</v>
      </c>
      <c r="H174" s="20">
        <v>2</v>
      </c>
      <c r="I174" t="s">
        <v>47</v>
      </c>
      <c r="J174">
        <v>1</v>
      </c>
      <c r="K174" t="s">
        <v>194</v>
      </c>
      <c r="L174" t="s">
        <v>49</v>
      </c>
      <c r="M174" t="s">
        <v>31</v>
      </c>
      <c r="N174" s="1"/>
      <c r="O174" s="1" t="s">
        <v>856</v>
      </c>
      <c r="P174" t="s">
        <v>37</v>
      </c>
      <c r="Q174" t="s">
        <v>37</v>
      </c>
      <c r="R174" s="21">
        <v>32.4</v>
      </c>
      <c r="W174" t="s">
        <v>713</v>
      </c>
      <c r="X174" s="5"/>
      <c r="Y1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4" s="26">
        <f>Table1[[#This Row],[Skupaj za 12 mesecev (EUR z DDV)]]*4</f>
        <v>0</v>
      </c>
      <c r="AB174" s="32">
        <f>Table1[[#This Row],[Skupaj 48 mesecev (EUR brez DDV)]]*1.22</f>
        <v>0</v>
      </c>
    </row>
    <row r="175" spans="1:28" x14ac:dyDescent="0.35">
      <c r="A175">
        <v>173</v>
      </c>
      <c r="B175" t="s">
        <v>157</v>
      </c>
      <c r="C175" t="s">
        <v>158</v>
      </c>
      <c r="D175" t="s">
        <v>179</v>
      </c>
      <c r="E175" t="s">
        <v>180</v>
      </c>
      <c r="F175" t="s">
        <v>193</v>
      </c>
      <c r="G175">
        <v>3325</v>
      </c>
      <c r="H175" s="20">
        <v>2</v>
      </c>
      <c r="I175" t="s">
        <v>47</v>
      </c>
      <c r="J175">
        <v>1</v>
      </c>
      <c r="K175" t="s">
        <v>194</v>
      </c>
      <c r="L175" t="s">
        <v>49</v>
      </c>
      <c r="M175" t="s">
        <v>38</v>
      </c>
      <c r="P175" t="s">
        <v>40</v>
      </c>
      <c r="Q175" s="1" t="s">
        <v>41</v>
      </c>
      <c r="R175" s="21">
        <v>289.57</v>
      </c>
      <c r="S175" s="21">
        <v>8</v>
      </c>
      <c r="W175" t="s">
        <v>42</v>
      </c>
      <c r="X175" s="5"/>
      <c r="Y1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5" s="26">
        <f>Table1[[#This Row],[Skupaj za 12 mesecev (EUR z DDV)]]*4</f>
        <v>0</v>
      </c>
      <c r="AB175" s="32">
        <f>Table1[[#This Row],[Skupaj 48 mesecev (EUR brez DDV)]]*1.22</f>
        <v>0</v>
      </c>
    </row>
    <row r="176" spans="1:28" x14ac:dyDescent="0.35">
      <c r="A176">
        <v>174</v>
      </c>
      <c r="B176" t="s">
        <v>157</v>
      </c>
      <c r="C176" t="s">
        <v>158</v>
      </c>
      <c r="D176" t="s">
        <v>179</v>
      </c>
      <c r="E176" t="s">
        <v>180</v>
      </c>
      <c r="F176" t="s">
        <v>195</v>
      </c>
      <c r="G176">
        <v>3327</v>
      </c>
      <c r="H176" s="20">
        <v>3</v>
      </c>
      <c r="I176" t="s">
        <v>47</v>
      </c>
      <c r="J176">
        <v>1</v>
      </c>
      <c r="K176" t="s">
        <v>196</v>
      </c>
      <c r="L176" t="s">
        <v>49</v>
      </c>
      <c r="M176" t="s">
        <v>31</v>
      </c>
      <c r="P176" t="s">
        <v>34</v>
      </c>
      <c r="Q176" t="s">
        <v>34</v>
      </c>
      <c r="R176" s="21">
        <v>141.56</v>
      </c>
      <c r="S176" s="21">
        <v>4</v>
      </c>
      <c r="T176">
        <v>2.5</v>
      </c>
      <c r="U176">
        <v>11.5</v>
      </c>
      <c r="V176">
        <v>11.5</v>
      </c>
      <c r="W176" t="s">
        <v>713</v>
      </c>
      <c r="X176" s="5"/>
      <c r="Y1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6" s="26">
        <f>Table1[[#This Row],[Skupaj za 12 mesecev (EUR z DDV)]]*4</f>
        <v>0</v>
      </c>
      <c r="AB176" s="32">
        <f>Table1[[#This Row],[Skupaj 48 mesecev (EUR brez DDV)]]*1.22</f>
        <v>0</v>
      </c>
    </row>
    <row r="177" spans="1:28" x14ac:dyDescent="0.35">
      <c r="A177">
        <v>175</v>
      </c>
      <c r="B177" t="s">
        <v>157</v>
      </c>
      <c r="C177" t="s">
        <v>158</v>
      </c>
      <c r="D177" t="s">
        <v>179</v>
      </c>
      <c r="E177" t="s">
        <v>180</v>
      </c>
      <c r="F177" t="s">
        <v>195</v>
      </c>
      <c r="G177">
        <v>3327</v>
      </c>
      <c r="H177" s="20">
        <v>3</v>
      </c>
      <c r="I177" t="s">
        <v>47</v>
      </c>
      <c r="J177">
        <v>1</v>
      </c>
      <c r="K177" t="s">
        <v>196</v>
      </c>
      <c r="L177" t="s">
        <v>49</v>
      </c>
      <c r="M177" t="s">
        <v>38</v>
      </c>
      <c r="P177" t="s">
        <v>40</v>
      </c>
      <c r="Q177" s="1" t="s">
        <v>41</v>
      </c>
      <c r="R177" s="21">
        <v>141.56</v>
      </c>
      <c r="S177" s="21">
        <v>4</v>
      </c>
      <c r="W177" t="s">
        <v>42</v>
      </c>
      <c r="X177" s="5"/>
      <c r="Y1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7" s="26">
        <f>Table1[[#This Row],[Skupaj za 12 mesecev (EUR z DDV)]]*4</f>
        <v>0</v>
      </c>
      <c r="AB177" s="32">
        <f>Table1[[#This Row],[Skupaj 48 mesecev (EUR brez DDV)]]*1.22</f>
        <v>0</v>
      </c>
    </row>
    <row r="178" spans="1:28" x14ac:dyDescent="0.35">
      <c r="A178">
        <v>176</v>
      </c>
      <c r="B178" t="s">
        <v>157</v>
      </c>
      <c r="C178" t="s">
        <v>158</v>
      </c>
      <c r="D178" t="s">
        <v>179</v>
      </c>
      <c r="E178" t="s">
        <v>180</v>
      </c>
      <c r="F178" t="s">
        <v>197</v>
      </c>
      <c r="G178">
        <v>3330</v>
      </c>
      <c r="H178" s="20">
        <v>5</v>
      </c>
      <c r="I178" t="s">
        <v>62</v>
      </c>
      <c r="J178">
        <v>1</v>
      </c>
      <c r="K178" t="s">
        <v>198</v>
      </c>
      <c r="L178" t="s">
        <v>49</v>
      </c>
      <c r="M178" t="s">
        <v>31</v>
      </c>
      <c r="P178" t="s">
        <v>34</v>
      </c>
      <c r="Q178" t="s">
        <v>50</v>
      </c>
      <c r="R178" s="21">
        <v>202</v>
      </c>
      <c r="S178" s="21">
        <v>13.9</v>
      </c>
      <c r="T178">
        <v>2</v>
      </c>
      <c r="U178">
        <v>2</v>
      </c>
      <c r="V178">
        <v>2</v>
      </c>
      <c r="W178" t="s">
        <v>713</v>
      </c>
      <c r="X178" s="5"/>
      <c r="Y1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8" s="26">
        <f>Table1[[#This Row],[Skupaj za 12 mesecev (EUR z DDV)]]*4</f>
        <v>0</v>
      </c>
      <c r="AB178" s="32">
        <f>Table1[[#This Row],[Skupaj 48 mesecev (EUR brez DDV)]]*1.22</f>
        <v>0</v>
      </c>
    </row>
    <row r="179" spans="1:28" x14ac:dyDescent="0.35">
      <c r="A179">
        <v>177</v>
      </c>
      <c r="B179" t="s">
        <v>157</v>
      </c>
      <c r="C179" t="s">
        <v>158</v>
      </c>
      <c r="D179" t="s">
        <v>179</v>
      </c>
      <c r="E179" t="s">
        <v>180</v>
      </c>
      <c r="F179" t="s">
        <v>197</v>
      </c>
      <c r="G179">
        <v>3330</v>
      </c>
      <c r="H179" s="20">
        <v>5</v>
      </c>
      <c r="I179" t="s">
        <v>62</v>
      </c>
      <c r="J179">
        <v>1</v>
      </c>
      <c r="K179" t="s">
        <v>198</v>
      </c>
      <c r="L179" t="s">
        <v>49</v>
      </c>
      <c r="M179" t="s">
        <v>38</v>
      </c>
      <c r="P179" t="s">
        <v>40</v>
      </c>
      <c r="Q179" s="1" t="s">
        <v>41</v>
      </c>
      <c r="R179" s="21">
        <v>202</v>
      </c>
      <c r="S179" s="21">
        <v>13.9</v>
      </c>
      <c r="W179" t="s">
        <v>42</v>
      </c>
      <c r="X179" s="5"/>
      <c r="Y1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79" s="26">
        <f>Table1[[#This Row],[Skupaj za 12 mesecev (EUR z DDV)]]*4</f>
        <v>0</v>
      </c>
      <c r="AB179" s="32">
        <f>Table1[[#This Row],[Skupaj 48 mesecev (EUR brez DDV)]]*1.22</f>
        <v>0</v>
      </c>
    </row>
    <row r="180" spans="1:28" x14ac:dyDescent="0.35">
      <c r="A180">
        <v>178</v>
      </c>
      <c r="B180" t="s">
        <v>157</v>
      </c>
      <c r="C180" t="s">
        <v>158</v>
      </c>
      <c r="D180" t="s">
        <v>179</v>
      </c>
      <c r="E180" t="s">
        <v>180</v>
      </c>
      <c r="F180" t="s">
        <v>201</v>
      </c>
      <c r="G180">
        <v>3331</v>
      </c>
      <c r="H180" s="20">
        <v>2</v>
      </c>
      <c r="I180" t="s">
        <v>47</v>
      </c>
      <c r="J180">
        <v>1</v>
      </c>
      <c r="K180" t="s">
        <v>202</v>
      </c>
      <c r="L180" t="s">
        <v>49</v>
      </c>
      <c r="M180" t="s">
        <v>31</v>
      </c>
      <c r="P180" t="s">
        <v>34</v>
      </c>
      <c r="Q180" t="s">
        <v>34</v>
      </c>
      <c r="R180" s="21">
        <v>160.77000000000001</v>
      </c>
      <c r="S180" s="21">
        <v>7</v>
      </c>
      <c r="T180">
        <v>5</v>
      </c>
      <c r="U180">
        <v>16</v>
      </c>
      <c r="V180">
        <v>16</v>
      </c>
      <c r="W180" t="s">
        <v>713</v>
      </c>
      <c r="X180" s="5"/>
      <c r="Y1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0" s="26">
        <f>Table1[[#This Row],[Skupaj za 12 mesecev (EUR z DDV)]]*4</f>
        <v>0</v>
      </c>
      <c r="AB180" s="32">
        <f>Table1[[#This Row],[Skupaj 48 mesecev (EUR brez DDV)]]*1.22</f>
        <v>0</v>
      </c>
    </row>
    <row r="181" spans="1:28" x14ac:dyDescent="0.35">
      <c r="A181">
        <v>179</v>
      </c>
      <c r="B181" t="s">
        <v>157</v>
      </c>
      <c r="C181" t="s">
        <v>158</v>
      </c>
      <c r="D181" t="s">
        <v>179</v>
      </c>
      <c r="E181" t="s">
        <v>180</v>
      </c>
      <c r="F181" t="s">
        <v>201</v>
      </c>
      <c r="G181">
        <v>3331</v>
      </c>
      <c r="H181" s="20">
        <v>2</v>
      </c>
      <c r="I181" t="s">
        <v>47</v>
      </c>
      <c r="J181">
        <v>1</v>
      </c>
      <c r="K181" t="s">
        <v>202</v>
      </c>
      <c r="L181" t="s">
        <v>49</v>
      </c>
      <c r="M181" t="s">
        <v>31</v>
      </c>
      <c r="O181" t="s">
        <v>59</v>
      </c>
      <c r="P181" t="s">
        <v>34</v>
      </c>
      <c r="Q181" t="s">
        <v>835</v>
      </c>
      <c r="R181" s="21">
        <v>40</v>
      </c>
      <c r="W181" t="s">
        <v>713</v>
      </c>
      <c r="X181" s="5"/>
      <c r="Y1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1" s="26">
        <f>Table1[[#This Row],[Skupaj za 12 mesecev (EUR z DDV)]]*4</f>
        <v>0</v>
      </c>
      <c r="AB181" s="32">
        <f>Table1[[#This Row],[Skupaj 48 mesecev (EUR brez DDV)]]*1.22</f>
        <v>0</v>
      </c>
    </row>
    <row r="182" spans="1:28" x14ac:dyDescent="0.35">
      <c r="A182">
        <v>180</v>
      </c>
      <c r="B182" t="s">
        <v>157</v>
      </c>
      <c r="C182" t="s">
        <v>158</v>
      </c>
      <c r="D182" t="s">
        <v>179</v>
      </c>
      <c r="E182" t="s">
        <v>180</v>
      </c>
      <c r="F182" t="s">
        <v>201</v>
      </c>
      <c r="G182">
        <v>3331</v>
      </c>
      <c r="H182" s="20">
        <v>2</v>
      </c>
      <c r="I182" t="s">
        <v>47</v>
      </c>
      <c r="J182">
        <v>1</v>
      </c>
      <c r="K182" t="s">
        <v>202</v>
      </c>
      <c r="L182" t="s">
        <v>49</v>
      </c>
      <c r="M182" t="s">
        <v>38</v>
      </c>
      <c r="P182" t="s">
        <v>40</v>
      </c>
      <c r="Q182" s="1" t="s">
        <v>41</v>
      </c>
      <c r="R182" s="21">
        <v>160.77000000000001</v>
      </c>
      <c r="S182" s="21">
        <v>7</v>
      </c>
      <c r="W182" t="s">
        <v>42</v>
      </c>
      <c r="X182" s="5"/>
      <c r="Y1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2" s="26">
        <f>Table1[[#This Row],[Skupaj za 12 mesecev (EUR z DDV)]]*4</f>
        <v>0</v>
      </c>
      <c r="AB182" s="32">
        <f>Table1[[#This Row],[Skupaj 48 mesecev (EUR brez DDV)]]*1.22</f>
        <v>0</v>
      </c>
    </row>
    <row r="183" spans="1:28" x14ac:dyDescent="0.35">
      <c r="A183">
        <v>181</v>
      </c>
      <c r="B183" t="s">
        <v>157</v>
      </c>
      <c r="C183" t="s">
        <v>158</v>
      </c>
      <c r="D183" t="s">
        <v>179</v>
      </c>
      <c r="E183" t="s">
        <v>180</v>
      </c>
      <c r="F183" t="s">
        <v>199</v>
      </c>
      <c r="G183">
        <v>3331</v>
      </c>
      <c r="H183" s="20">
        <v>2</v>
      </c>
      <c r="I183" t="s">
        <v>47</v>
      </c>
      <c r="J183">
        <v>1</v>
      </c>
      <c r="K183" t="s">
        <v>200</v>
      </c>
      <c r="L183" t="s">
        <v>49</v>
      </c>
      <c r="M183" t="s">
        <v>31</v>
      </c>
      <c r="P183" t="s">
        <v>34</v>
      </c>
      <c r="Q183" t="s">
        <v>34</v>
      </c>
      <c r="R183" s="21">
        <v>250</v>
      </c>
      <c r="S183" s="21">
        <v>30</v>
      </c>
      <c r="W183" t="s">
        <v>713</v>
      </c>
      <c r="X183" s="5"/>
      <c r="Y1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3" s="26">
        <f>Table1[[#This Row],[Skupaj za 12 mesecev (EUR z DDV)]]*4</f>
        <v>0</v>
      </c>
      <c r="AB183" s="32">
        <f>Table1[[#This Row],[Skupaj 48 mesecev (EUR brez DDV)]]*1.22</f>
        <v>0</v>
      </c>
    </row>
    <row r="184" spans="1:28" x14ac:dyDescent="0.35">
      <c r="A184">
        <v>182</v>
      </c>
      <c r="B184" t="s">
        <v>157</v>
      </c>
      <c r="C184" t="s">
        <v>158</v>
      </c>
      <c r="D184" t="s">
        <v>179</v>
      </c>
      <c r="E184" t="s">
        <v>180</v>
      </c>
      <c r="F184" t="s">
        <v>199</v>
      </c>
      <c r="G184">
        <v>3331</v>
      </c>
      <c r="H184" s="20">
        <v>2</v>
      </c>
      <c r="I184" t="s">
        <v>47</v>
      </c>
      <c r="J184">
        <v>1</v>
      </c>
      <c r="K184" t="s">
        <v>200</v>
      </c>
      <c r="L184" t="s">
        <v>49</v>
      </c>
      <c r="M184" t="s">
        <v>38</v>
      </c>
      <c r="P184" t="s">
        <v>40</v>
      </c>
      <c r="Q184" s="1" t="s">
        <v>41</v>
      </c>
      <c r="R184" s="21">
        <v>250</v>
      </c>
      <c r="S184" s="21">
        <v>30</v>
      </c>
      <c r="W184" t="s">
        <v>42</v>
      </c>
      <c r="X184" s="5"/>
      <c r="Y1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4" s="26">
        <f>Table1[[#This Row],[Skupaj za 12 mesecev (EUR z DDV)]]*4</f>
        <v>0</v>
      </c>
      <c r="AB184" s="32">
        <f>Table1[[#This Row],[Skupaj 48 mesecev (EUR brez DDV)]]*1.22</f>
        <v>0</v>
      </c>
    </row>
    <row r="185" spans="1:28" x14ac:dyDescent="0.35">
      <c r="A185">
        <v>183</v>
      </c>
      <c r="B185" t="s">
        <v>157</v>
      </c>
      <c r="C185" t="s">
        <v>158</v>
      </c>
      <c r="D185" t="s">
        <v>179</v>
      </c>
      <c r="E185" t="s">
        <v>180</v>
      </c>
      <c r="F185" t="s">
        <v>203</v>
      </c>
      <c r="G185">
        <v>3333</v>
      </c>
      <c r="H185" s="20">
        <v>3</v>
      </c>
      <c r="I185" t="s">
        <v>47</v>
      </c>
      <c r="J185">
        <v>1</v>
      </c>
      <c r="K185" t="s">
        <v>204</v>
      </c>
      <c r="L185" t="s">
        <v>49</v>
      </c>
      <c r="M185" t="s">
        <v>31</v>
      </c>
      <c r="P185" t="s">
        <v>34</v>
      </c>
      <c r="Q185" t="s">
        <v>34</v>
      </c>
      <c r="R185" s="21">
        <v>229.7</v>
      </c>
      <c r="S185" s="21">
        <v>8</v>
      </c>
      <c r="T185">
        <v>2</v>
      </c>
      <c r="U185">
        <v>12</v>
      </c>
      <c r="V185">
        <v>12</v>
      </c>
      <c r="W185" t="s">
        <v>713</v>
      </c>
      <c r="X185" s="5"/>
      <c r="Y1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5" s="26">
        <f>Table1[[#This Row],[Skupaj za 12 mesecev (EUR z DDV)]]*4</f>
        <v>0</v>
      </c>
      <c r="AB185" s="32">
        <f>Table1[[#This Row],[Skupaj 48 mesecev (EUR brez DDV)]]*1.22</f>
        <v>0</v>
      </c>
    </row>
    <row r="186" spans="1:28" x14ac:dyDescent="0.35">
      <c r="A186">
        <v>184</v>
      </c>
      <c r="B186" t="s">
        <v>157</v>
      </c>
      <c r="C186" t="s">
        <v>158</v>
      </c>
      <c r="D186" t="s">
        <v>179</v>
      </c>
      <c r="E186" t="s">
        <v>180</v>
      </c>
      <c r="F186" t="s">
        <v>203</v>
      </c>
      <c r="G186">
        <v>3333</v>
      </c>
      <c r="H186" s="20">
        <v>3</v>
      </c>
      <c r="I186" t="s">
        <v>47</v>
      </c>
      <c r="J186">
        <v>1</v>
      </c>
      <c r="K186" t="s">
        <v>204</v>
      </c>
      <c r="L186" t="s">
        <v>49</v>
      </c>
      <c r="M186" t="s">
        <v>38</v>
      </c>
      <c r="P186" t="s">
        <v>40</v>
      </c>
      <c r="Q186" s="1" t="s">
        <v>41</v>
      </c>
      <c r="R186" s="21">
        <v>229.7</v>
      </c>
      <c r="S186" s="21">
        <v>8</v>
      </c>
      <c r="W186" t="s">
        <v>42</v>
      </c>
      <c r="X186" s="5"/>
      <c r="Y1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6" s="26">
        <f>Table1[[#This Row],[Skupaj za 12 mesecev (EUR z DDV)]]*4</f>
        <v>0</v>
      </c>
      <c r="AB186" s="32">
        <f>Table1[[#This Row],[Skupaj 48 mesecev (EUR brez DDV)]]*1.22</f>
        <v>0</v>
      </c>
    </row>
    <row r="187" spans="1:28" x14ac:dyDescent="0.35">
      <c r="A187">
        <v>185</v>
      </c>
      <c r="B187" t="s">
        <v>157</v>
      </c>
      <c r="C187" t="s">
        <v>158</v>
      </c>
      <c r="D187" t="s">
        <v>179</v>
      </c>
      <c r="E187" t="s">
        <v>180</v>
      </c>
      <c r="F187" t="s">
        <v>205</v>
      </c>
      <c r="G187">
        <v>3334</v>
      </c>
      <c r="H187" s="20">
        <v>5</v>
      </c>
      <c r="I187" t="s">
        <v>62</v>
      </c>
      <c r="J187">
        <v>1</v>
      </c>
      <c r="K187" t="s">
        <v>206</v>
      </c>
      <c r="L187" t="s">
        <v>49</v>
      </c>
      <c r="M187" t="s">
        <v>31</v>
      </c>
      <c r="P187" t="s">
        <v>34</v>
      </c>
      <c r="Q187" t="s">
        <v>50</v>
      </c>
      <c r="R187" s="21">
        <v>72</v>
      </c>
      <c r="S187" s="21">
        <v>4</v>
      </c>
      <c r="T187">
        <v>1</v>
      </c>
      <c r="U187">
        <v>1</v>
      </c>
      <c r="V187">
        <v>1</v>
      </c>
      <c r="W187" t="s">
        <v>713</v>
      </c>
      <c r="X187" s="5"/>
      <c r="Y1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7" s="26">
        <f>Table1[[#This Row],[Skupaj za 12 mesecev (EUR z DDV)]]*4</f>
        <v>0</v>
      </c>
      <c r="AB187" s="32">
        <f>Table1[[#This Row],[Skupaj 48 mesecev (EUR brez DDV)]]*1.22</f>
        <v>0</v>
      </c>
    </row>
    <row r="188" spans="1:28" x14ac:dyDescent="0.35">
      <c r="A188">
        <v>186</v>
      </c>
      <c r="B188" t="s">
        <v>157</v>
      </c>
      <c r="C188" t="s">
        <v>158</v>
      </c>
      <c r="D188" t="s">
        <v>179</v>
      </c>
      <c r="E188" t="s">
        <v>180</v>
      </c>
      <c r="F188" t="s">
        <v>205</v>
      </c>
      <c r="G188">
        <v>3334</v>
      </c>
      <c r="H188" s="20">
        <v>5</v>
      </c>
      <c r="I188" t="s">
        <v>62</v>
      </c>
      <c r="J188">
        <v>1</v>
      </c>
      <c r="K188" t="s">
        <v>206</v>
      </c>
      <c r="L188" t="s">
        <v>49</v>
      </c>
      <c r="M188" t="s">
        <v>38</v>
      </c>
      <c r="P188" t="s">
        <v>40</v>
      </c>
      <c r="Q188" s="1" t="s">
        <v>41</v>
      </c>
      <c r="R188" s="21">
        <v>72</v>
      </c>
      <c r="S188" s="21">
        <v>4</v>
      </c>
      <c r="W188" t="s">
        <v>42</v>
      </c>
      <c r="X188" s="5"/>
      <c r="Y1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8" s="26">
        <f>Table1[[#This Row],[Skupaj za 12 mesecev (EUR z DDV)]]*4</f>
        <v>0</v>
      </c>
      <c r="AB188" s="32">
        <f>Table1[[#This Row],[Skupaj 48 mesecev (EUR brez DDV)]]*1.22</f>
        <v>0</v>
      </c>
    </row>
    <row r="189" spans="1:28" x14ac:dyDescent="0.35">
      <c r="A189">
        <v>187</v>
      </c>
      <c r="B189" t="s">
        <v>157</v>
      </c>
      <c r="C189" t="s">
        <v>158</v>
      </c>
      <c r="D189" t="s">
        <v>179</v>
      </c>
      <c r="E189" t="s">
        <v>180</v>
      </c>
      <c r="F189" t="s">
        <v>207</v>
      </c>
      <c r="G189">
        <v>3342</v>
      </c>
      <c r="H189" s="20">
        <v>5</v>
      </c>
      <c r="I189" t="s">
        <v>62</v>
      </c>
      <c r="J189">
        <v>1</v>
      </c>
      <c r="K189" t="s">
        <v>208</v>
      </c>
      <c r="L189" t="s">
        <v>49</v>
      </c>
      <c r="M189" t="s">
        <v>38</v>
      </c>
      <c r="P189" t="s">
        <v>40</v>
      </c>
      <c r="Q189" s="1" t="s">
        <v>41</v>
      </c>
      <c r="R189" s="21">
        <v>115.1</v>
      </c>
      <c r="S189" s="21">
        <v>4</v>
      </c>
      <c r="W189" t="s">
        <v>42</v>
      </c>
      <c r="X189" s="5"/>
      <c r="Y1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89" s="26">
        <f>Table1[[#This Row],[Skupaj za 12 mesecev (EUR z DDV)]]*4</f>
        <v>0</v>
      </c>
      <c r="AB189" s="32">
        <f>Table1[[#This Row],[Skupaj 48 mesecev (EUR brez DDV)]]*1.22</f>
        <v>0</v>
      </c>
    </row>
    <row r="190" spans="1:28" x14ac:dyDescent="0.35">
      <c r="A190">
        <v>188</v>
      </c>
      <c r="B190" t="s">
        <v>157</v>
      </c>
      <c r="C190" t="s">
        <v>158</v>
      </c>
      <c r="D190" t="s">
        <v>209</v>
      </c>
      <c r="E190" t="s">
        <v>210</v>
      </c>
      <c r="F190" t="s">
        <v>211</v>
      </c>
      <c r="G190">
        <v>3210</v>
      </c>
      <c r="H190" s="20">
        <v>2</v>
      </c>
      <c r="I190" t="s">
        <v>47</v>
      </c>
      <c r="J190">
        <v>1</v>
      </c>
      <c r="K190" t="s">
        <v>212</v>
      </c>
      <c r="L190" t="s">
        <v>49</v>
      </c>
      <c r="M190" t="s">
        <v>31</v>
      </c>
      <c r="P190" t="s">
        <v>34</v>
      </c>
      <c r="Q190" t="s">
        <v>34</v>
      </c>
      <c r="R190" s="21">
        <v>455.7</v>
      </c>
      <c r="S190" s="21">
        <v>9</v>
      </c>
      <c r="T190">
        <v>8</v>
      </c>
      <c r="U190">
        <v>20</v>
      </c>
      <c r="V190">
        <v>20</v>
      </c>
      <c r="W190" t="s">
        <v>713</v>
      </c>
      <c r="X190" s="5"/>
      <c r="Y1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0" s="26">
        <f>Table1[[#This Row],[Skupaj za 12 mesecev (EUR z DDV)]]*4</f>
        <v>0</v>
      </c>
      <c r="AB190" s="32">
        <f>Table1[[#This Row],[Skupaj 48 mesecev (EUR brez DDV)]]*1.22</f>
        <v>0</v>
      </c>
    </row>
    <row r="191" spans="1:28" x14ac:dyDescent="0.35">
      <c r="A191">
        <v>189</v>
      </c>
      <c r="B191" t="s">
        <v>157</v>
      </c>
      <c r="C191" t="s">
        <v>158</v>
      </c>
      <c r="D191" t="s">
        <v>209</v>
      </c>
      <c r="E191" t="s">
        <v>210</v>
      </c>
      <c r="F191" t="s">
        <v>211</v>
      </c>
      <c r="G191">
        <v>3210</v>
      </c>
      <c r="H191" s="20">
        <v>2</v>
      </c>
      <c r="I191" t="s">
        <v>47</v>
      </c>
      <c r="J191">
        <v>1</v>
      </c>
      <c r="K191" t="s">
        <v>212</v>
      </c>
      <c r="L191" t="s">
        <v>49</v>
      </c>
      <c r="M191" t="s">
        <v>31</v>
      </c>
      <c r="O191" t="s">
        <v>59</v>
      </c>
      <c r="P191" t="s">
        <v>34</v>
      </c>
      <c r="Q191" t="s">
        <v>835</v>
      </c>
      <c r="R191" s="21">
        <v>50</v>
      </c>
      <c r="W191" t="s">
        <v>713</v>
      </c>
      <c r="X191" s="5"/>
      <c r="Y1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1" s="26">
        <f>Table1[[#This Row],[Skupaj za 12 mesecev (EUR z DDV)]]*4</f>
        <v>0</v>
      </c>
      <c r="AB191" s="32">
        <f>Table1[[#This Row],[Skupaj 48 mesecev (EUR brez DDV)]]*1.22</f>
        <v>0</v>
      </c>
    </row>
    <row r="192" spans="1:28" x14ac:dyDescent="0.35">
      <c r="A192">
        <v>190</v>
      </c>
      <c r="B192" t="s">
        <v>157</v>
      </c>
      <c r="C192" t="s">
        <v>158</v>
      </c>
      <c r="D192" t="s">
        <v>209</v>
      </c>
      <c r="E192" t="s">
        <v>210</v>
      </c>
      <c r="F192" t="s">
        <v>211</v>
      </c>
      <c r="G192">
        <v>3210</v>
      </c>
      <c r="H192" s="20">
        <v>2</v>
      </c>
      <c r="I192" t="s">
        <v>47</v>
      </c>
      <c r="J192">
        <v>1</v>
      </c>
      <c r="K192" t="s">
        <v>212</v>
      </c>
      <c r="L192" t="s">
        <v>49</v>
      </c>
      <c r="M192" t="s">
        <v>38</v>
      </c>
      <c r="P192" t="s">
        <v>40</v>
      </c>
      <c r="Q192" s="1" t="s">
        <v>41</v>
      </c>
      <c r="R192" s="21">
        <v>455.7</v>
      </c>
      <c r="S192" s="21">
        <v>9</v>
      </c>
      <c r="W192" t="s">
        <v>42</v>
      </c>
      <c r="X192" s="5"/>
      <c r="Y1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2" s="26">
        <f>Table1[[#This Row],[Skupaj za 12 mesecev (EUR z DDV)]]*4</f>
        <v>0</v>
      </c>
      <c r="AB192" s="32">
        <f>Table1[[#This Row],[Skupaj 48 mesecev (EUR brez DDV)]]*1.22</f>
        <v>0</v>
      </c>
    </row>
    <row r="193" spans="1:28" x14ac:dyDescent="0.35">
      <c r="A193">
        <v>191</v>
      </c>
      <c r="B193" t="s">
        <v>157</v>
      </c>
      <c r="C193" t="s">
        <v>158</v>
      </c>
      <c r="D193" t="s">
        <v>209</v>
      </c>
      <c r="E193" t="s">
        <v>210</v>
      </c>
      <c r="F193" t="s">
        <v>213</v>
      </c>
      <c r="G193">
        <v>3212</v>
      </c>
      <c r="H193" s="20">
        <v>2</v>
      </c>
      <c r="I193" t="s">
        <v>47</v>
      </c>
      <c r="J193">
        <v>1</v>
      </c>
      <c r="K193" t="s">
        <v>214</v>
      </c>
      <c r="L193" t="s">
        <v>49</v>
      </c>
      <c r="M193" t="s">
        <v>31</v>
      </c>
      <c r="P193" t="s">
        <v>34</v>
      </c>
      <c r="Q193" t="s">
        <v>34</v>
      </c>
      <c r="R193" s="21">
        <v>301.90000000000003</v>
      </c>
      <c r="S193" s="21">
        <v>9.6999999999999993</v>
      </c>
      <c r="T193">
        <v>6</v>
      </c>
      <c r="U193">
        <v>21</v>
      </c>
      <c r="V193">
        <v>21</v>
      </c>
      <c r="W193" t="s">
        <v>713</v>
      </c>
      <c r="X193" s="5"/>
      <c r="Y1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3" s="26">
        <f>Table1[[#This Row],[Skupaj za 12 mesecev (EUR z DDV)]]*4</f>
        <v>0</v>
      </c>
      <c r="AB193" s="32">
        <f>Table1[[#This Row],[Skupaj 48 mesecev (EUR brez DDV)]]*1.22</f>
        <v>0</v>
      </c>
    </row>
    <row r="194" spans="1:28" x14ac:dyDescent="0.35">
      <c r="A194">
        <v>192</v>
      </c>
      <c r="B194" t="s">
        <v>157</v>
      </c>
      <c r="C194" t="s">
        <v>158</v>
      </c>
      <c r="D194" t="s">
        <v>209</v>
      </c>
      <c r="E194" t="s">
        <v>210</v>
      </c>
      <c r="F194" t="s">
        <v>213</v>
      </c>
      <c r="G194">
        <v>3212</v>
      </c>
      <c r="H194" s="20">
        <v>2</v>
      </c>
      <c r="I194" t="s">
        <v>47</v>
      </c>
      <c r="J194">
        <v>1</v>
      </c>
      <c r="K194" t="s">
        <v>214</v>
      </c>
      <c r="L194" t="s">
        <v>49</v>
      </c>
      <c r="M194" t="s">
        <v>38</v>
      </c>
      <c r="P194" t="s">
        <v>40</v>
      </c>
      <c r="Q194" s="1" t="s">
        <v>41</v>
      </c>
      <c r="R194" s="21">
        <v>301.90000000000003</v>
      </c>
      <c r="S194" s="21">
        <v>9.6999999999999993</v>
      </c>
      <c r="W194" t="s">
        <v>42</v>
      </c>
      <c r="X194" s="5"/>
      <c r="Y1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4" s="26">
        <f>Table1[[#This Row],[Skupaj za 12 mesecev (EUR z DDV)]]*4</f>
        <v>0</v>
      </c>
      <c r="AB194" s="32">
        <f>Table1[[#This Row],[Skupaj 48 mesecev (EUR brez DDV)]]*1.22</f>
        <v>0</v>
      </c>
    </row>
    <row r="195" spans="1:28" x14ac:dyDescent="0.35">
      <c r="A195">
        <v>193</v>
      </c>
      <c r="B195" t="s">
        <v>157</v>
      </c>
      <c r="C195" t="s">
        <v>158</v>
      </c>
      <c r="D195" t="s">
        <v>209</v>
      </c>
      <c r="E195" t="s">
        <v>210</v>
      </c>
      <c r="F195" t="s">
        <v>215</v>
      </c>
      <c r="G195">
        <v>3214</v>
      </c>
      <c r="H195" s="20">
        <v>2</v>
      </c>
      <c r="I195" t="s">
        <v>47</v>
      </c>
      <c r="J195">
        <v>1</v>
      </c>
      <c r="K195" t="s">
        <v>216</v>
      </c>
      <c r="L195" t="s">
        <v>49</v>
      </c>
      <c r="M195" t="s">
        <v>31</v>
      </c>
      <c r="P195" t="s">
        <v>34</v>
      </c>
      <c r="Q195" t="s">
        <v>34</v>
      </c>
      <c r="R195" s="21">
        <v>179.82</v>
      </c>
      <c r="S195" s="21">
        <v>15.46</v>
      </c>
      <c r="T195">
        <v>4</v>
      </c>
      <c r="U195">
        <v>15</v>
      </c>
      <c r="V195">
        <v>15</v>
      </c>
      <c r="W195" t="s">
        <v>713</v>
      </c>
      <c r="X195" s="5"/>
      <c r="Y1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5" s="26">
        <f>Table1[[#This Row],[Skupaj za 12 mesecev (EUR z DDV)]]*4</f>
        <v>0</v>
      </c>
      <c r="AB195" s="32">
        <f>Table1[[#This Row],[Skupaj 48 mesecev (EUR brez DDV)]]*1.22</f>
        <v>0</v>
      </c>
    </row>
    <row r="196" spans="1:28" x14ac:dyDescent="0.35">
      <c r="A196">
        <v>194</v>
      </c>
      <c r="B196" t="s">
        <v>157</v>
      </c>
      <c r="C196" t="s">
        <v>158</v>
      </c>
      <c r="D196" t="s">
        <v>209</v>
      </c>
      <c r="E196" t="s">
        <v>210</v>
      </c>
      <c r="F196" t="s">
        <v>215</v>
      </c>
      <c r="G196">
        <v>3214</v>
      </c>
      <c r="H196" s="20">
        <v>2</v>
      </c>
      <c r="I196" t="s">
        <v>47</v>
      </c>
      <c r="J196">
        <v>1</v>
      </c>
      <c r="K196" t="s">
        <v>216</v>
      </c>
      <c r="L196" t="s">
        <v>49</v>
      </c>
      <c r="M196" t="s">
        <v>38</v>
      </c>
      <c r="P196" t="s">
        <v>40</v>
      </c>
      <c r="Q196" s="1" t="s">
        <v>41</v>
      </c>
      <c r="R196" s="21">
        <v>179.82</v>
      </c>
      <c r="S196" s="21">
        <v>15.46</v>
      </c>
      <c r="W196" t="s">
        <v>42</v>
      </c>
      <c r="X196" s="5"/>
      <c r="Y1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6" s="26">
        <f>Table1[[#This Row],[Skupaj za 12 mesecev (EUR z DDV)]]*4</f>
        <v>0</v>
      </c>
      <c r="AB196" s="32">
        <f>Table1[[#This Row],[Skupaj 48 mesecev (EUR brez DDV)]]*1.22</f>
        <v>0</v>
      </c>
    </row>
    <row r="197" spans="1:28" x14ac:dyDescent="0.35">
      <c r="A197">
        <v>195</v>
      </c>
      <c r="B197" t="s">
        <v>157</v>
      </c>
      <c r="C197" t="s">
        <v>158</v>
      </c>
      <c r="D197" t="s">
        <v>209</v>
      </c>
      <c r="E197" t="s">
        <v>210</v>
      </c>
      <c r="F197" t="s">
        <v>217</v>
      </c>
      <c r="G197">
        <v>3215</v>
      </c>
      <c r="H197" s="20">
        <v>4</v>
      </c>
      <c r="I197" t="s">
        <v>47</v>
      </c>
      <c r="J197">
        <v>1</v>
      </c>
      <c r="K197" t="s">
        <v>218</v>
      </c>
      <c r="L197" t="s">
        <v>49</v>
      </c>
      <c r="M197" t="s">
        <v>31</v>
      </c>
      <c r="P197" t="s">
        <v>34</v>
      </c>
      <c r="Q197" t="s">
        <v>50</v>
      </c>
      <c r="R197" s="21">
        <v>154.80000000000001</v>
      </c>
      <c r="S197" s="21">
        <v>8.1999999999999993</v>
      </c>
      <c r="T197">
        <v>2</v>
      </c>
      <c r="U197">
        <v>7</v>
      </c>
      <c r="V197">
        <v>7</v>
      </c>
      <c r="W197" t="s">
        <v>713</v>
      </c>
      <c r="X197" s="5"/>
      <c r="Y1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7" s="26">
        <f>Table1[[#This Row],[Skupaj za 12 mesecev (EUR z DDV)]]*4</f>
        <v>0</v>
      </c>
      <c r="AB197" s="32">
        <f>Table1[[#This Row],[Skupaj 48 mesecev (EUR brez DDV)]]*1.22</f>
        <v>0</v>
      </c>
    </row>
    <row r="198" spans="1:28" x14ac:dyDescent="0.35">
      <c r="A198">
        <v>196</v>
      </c>
      <c r="B198" t="s">
        <v>157</v>
      </c>
      <c r="C198" t="s">
        <v>158</v>
      </c>
      <c r="D198" t="s">
        <v>209</v>
      </c>
      <c r="E198" t="s">
        <v>210</v>
      </c>
      <c r="F198" t="s">
        <v>217</v>
      </c>
      <c r="G198">
        <v>3215</v>
      </c>
      <c r="H198" s="20">
        <v>4</v>
      </c>
      <c r="I198" t="s">
        <v>47</v>
      </c>
      <c r="J198">
        <v>1</v>
      </c>
      <c r="K198" t="s">
        <v>218</v>
      </c>
      <c r="L198" t="s">
        <v>49</v>
      </c>
      <c r="M198" t="s">
        <v>38</v>
      </c>
      <c r="P198" t="s">
        <v>40</v>
      </c>
      <c r="Q198" s="1" t="s">
        <v>41</v>
      </c>
      <c r="R198" s="21">
        <v>154.80000000000001</v>
      </c>
      <c r="S198" s="21">
        <v>8.1999999999999993</v>
      </c>
      <c r="W198" t="s">
        <v>42</v>
      </c>
      <c r="X198" s="5"/>
      <c r="Y1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8" s="26">
        <f>Table1[[#This Row],[Skupaj za 12 mesecev (EUR z DDV)]]*4</f>
        <v>0</v>
      </c>
      <c r="AB198" s="32">
        <f>Table1[[#This Row],[Skupaj 48 mesecev (EUR brez DDV)]]*1.22</f>
        <v>0</v>
      </c>
    </row>
    <row r="199" spans="1:28" x14ac:dyDescent="0.35">
      <c r="A199">
        <v>197</v>
      </c>
      <c r="B199" t="s">
        <v>157</v>
      </c>
      <c r="C199" t="s">
        <v>158</v>
      </c>
      <c r="D199" t="s">
        <v>209</v>
      </c>
      <c r="E199" t="s">
        <v>210</v>
      </c>
      <c r="F199" t="s">
        <v>219</v>
      </c>
      <c r="G199">
        <v>3225</v>
      </c>
      <c r="H199" s="20">
        <v>4</v>
      </c>
      <c r="I199" t="s">
        <v>47</v>
      </c>
      <c r="J199">
        <v>1</v>
      </c>
      <c r="K199" t="s">
        <v>220</v>
      </c>
      <c r="L199" t="s">
        <v>49</v>
      </c>
      <c r="M199" t="s">
        <v>31</v>
      </c>
      <c r="P199" t="s">
        <v>34</v>
      </c>
      <c r="Q199" t="s">
        <v>50</v>
      </c>
      <c r="R199" s="21">
        <v>65.13</v>
      </c>
      <c r="S199" s="21">
        <v>1.69</v>
      </c>
      <c r="T199">
        <v>1.5</v>
      </c>
      <c r="U199">
        <v>4.5</v>
      </c>
      <c r="V199">
        <v>4.5</v>
      </c>
      <c r="W199" t="s">
        <v>713</v>
      </c>
      <c r="X199" s="5"/>
      <c r="Y1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1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199" s="26">
        <f>Table1[[#This Row],[Skupaj za 12 mesecev (EUR z DDV)]]*4</f>
        <v>0</v>
      </c>
      <c r="AB199" s="32">
        <f>Table1[[#This Row],[Skupaj 48 mesecev (EUR brez DDV)]]*1.22</f>
        <v>0</v>
      </c>
    </row>
    <row r="200" spans="1:28" x14ac:dyDescent="0.35">
      <c r="A200">
        <v>198</v>
      </c>
      <c r="B200" t="s">
        <v>157</v>
      </c>
      <c r="C200" t="s">
        <v>158</v>
      </c>
      <c r="D200" t="s">
        <v>209</v>
      </c>
      <c r="E200" t="s">
        <v>210</v>
      </c>
      <c r="F200" t="s">
        <v>219</v>
      </c>
      <c r="G200">
        <v>3225</v>
      </c>
      <c r="H200" s="20">
        <v>4</v>
      </c>
      <c r="I200" t="s">
        <v>47</v>
      </c>
      <c r="J200">
        <v>1</v>
      </c>
      <c r="K200" t="s">
        <v>220</v>
      </c>
      <c r="L200" t="s">
        <v>49</v>
      </c>
      <c r="M200" t="s">
        <v>38</v>
      </c>
      <c r="P200" t="s">
        <v>40</v>
      </c>
      <c r="Q200" s="1" t="s">
        <v>41</v>
      </c>
      <c r="R200" s="21">
        <v>65.13</v>
      </c>
      <c r="S200" s="21">
        <v>1.69</v>
      </c>
      <c r="W200" t="s">
        <v>42</v>
      </c>
      <c r="X200" s="5"/>
      <c r="Y2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0" s="26">
        <f>Table1[[#This Row],[Skupaj za 12 mesecev (EUR z DDV)]]*4</f>
        <v>0</v>
      </c>
      <c r="AB200" s="32">
        <f>Table1[[#This Row],[Skupaj 48 mesecev (EUR brez DDV)]]*1.22</f>
        <v>0</v>
      </c>
    </row>
    <row r="201" spans="1:28" x14ac:dyDescent="0.35">
      <c r="A201">
        <v>199</v>
      </c>
      <c r="B201" t="s">
        <v>157</v>
      </c>
      <c r="C201" t="s">
        <v>158</v>
      </c>
      <c r="D201" t="s">
        <v>209</v>
      </c>
      <c r="E201" t="s">
        <v>210</v>
      </c>
      <c r="F201" t="s">
        <v>221</v>
      </c>
      <c r="G201">
        <v>3230</v>
      </c>
      <c r="H201" s="20">
        <v>2</v>
      </c>
      <c r="I201" t="s">
        <v>47</v>
      </c>
      <c r="J201">
        <v>1</v>
      </c>
      <c r="K201" t="s">
        <v>222</v>
      </c>
      <c r="L201" t="s">
        <v>49</v>
      </c>
      <c r="M201" t="s">
        <v>31</v>
      </c>
      <c r="P201" t="s">
        <v>34</v>
      </c>
      <c r="Q201" t="s">
        <v>34</v>
      </c>
      <c r="R201" s="21">
        <v>543.78</v>
      </c>
      <c r="S201" s="21">
        <v>19.25</v>
      </c>
      <c r="T201">
        <v>8</v>
      </c>
      <c r="U201">
        <v>28</v>
      </c>
      <c r="V201">
        <v>28</v>
      </c>
      <c r="W201" t="s">
        <v>713</v>
      </c>
      <c r="X201" s="5"/>
      <c r="Y2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1" s="26">
        <f>Table1[[#This Row],[Skupaj za 12 mesecev (EUR z DDV)]]*4</f>
        <v>0</v>
      </c>
      <c r="AB201" s="32">
        <f>Table1[[#This Row],[Skupaj 48 mesecev (EUR brez DDV)]]*1.22</f>
        <v>0</v>
      </c>
    </row>
    <row r="202" spans="1:28" x14ac:dyDescent="0.35">
      <c r="A202">
        <v>200</v>
      </c>
      <c r="B202" t="s">
        <v>157</v>
      </c>
      <c r="C202" t="s">
        <v>158</v>
      </c>
      <c r="D202" t="s">
        <v>209</v>
      </c>
      <c r="E202" t="s">
        <v>210</v>
      </c>
      <c r="F202" t="s">
        <v>221</v>
      </c>
      <c r="G202">
        <v>3230</v>
      </c>
      <c r="H202" s="20">
        <v>2</v>
      </c>
      <c r="I202" t="s">
        <v>47</v>
      </c>
      <c r="J202">
        <v>1</v>
      </c>
      <c r="K202" t="s">
        <v>222</v>
      </c>
      <c r="L202" t="s">
        <v>49</v>
      </c>
      <c r="M202" t="s">
        <v>38</v>
      </c>
      <c r="P202" t="s">
        <v>40</v>
      </c>
      <c r="Q202" s="1" t="s">
        <v>41</v>
      </c>
      <c r="R202" s="21">
        <v>543.78</v>
      </c>
      <c r="S202" s="21">
        <v>19.25</v>
      </c>
      <c r="W202" t="s">
        <v>42</v>
      </c>
      <c r="X202" s="5"/>
      <c r="Y2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2" s="26">
        <f>Table1[[#This Row],[Skupaj za 12 mesecev (EUR z DDV)]]*4</f>
        <v>0</v>
      </c>
      <c r="AB202" s="32">
        <f>Table1[[#This Row],[Skupaj 48 mesecev (EUR brez DDV)]]*1.22</f>
        <v>0</v>
      </c>
    </row>
    <row r="203" spans="1:28" x14ac:dyDescent="0.35">
      <c r="A203">
        <v>201</v>
      </c>
      <c r="B203" t="s">
        <v>157</v>
      </c>
      <c r="C203" t="s">
        <v>158</v>
      </c>
      <c r="D203" t="s">
        <v>209</v>
      </c>
      <c r="E203" t="s">
        <v>210</v>
      </c>
      <c r="F203" t="s">
        <v>223</v>
      </c>
      <c r="G203">
        <v>3240</v>
      </c>
      <c r="H203" s="20">
        <v>3</v>
      </c>
      <c r="I203" t="s">
        <v>47</v>
      </c>
      <c r="J203">
        <v>1</v>
      </c>
      <c r="K203" t="s">
        <v>224</v>
      </c>
      <c r="L203" t="s">
        <v>49</v>
      </c>
      <c r="M203" t="s">
        <v>31</v>
      </c>
      <c r="P203" t="s">
        <v>34</v>
      </c>
      <c r="Q203" t="s">
        <v>34</v>
      </c>
      <c r="R203" s="21">
        <v>160</v>
      </c>
      <c r="S203" s="21">
        <v>5.79</v>
      </c>
      <c r="T203">
        <v>3</v>
      </c>
      <c r="U203">
        <v>9</v>
      </c>
      <c r="V203">
        <v>9</v>
      </c>
      <c r="W203" t="s">
        <v>713</v>
      </c>
      <c r="X203" s="5"/>
      <c r="Y2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3" s="26">
        <f>Table1[[#This Row],[Skupaj za 12 mesecev (EUR z DDV)]]*4</f>
        <v>0</v>
      </c>
      <c r="AB203" s="32">
        <f>Table1[[#This Row],[Skupaj 48 mesecev (EUR brez DDV)]]*1.22</f>
        <v>0</v>
      </c>
    </row>
    <row r="204" spans="1:28" x14ac:dyDescent="0.35">
      <c r="A204">
        <v>202</v>
      </c>
      <c r="B204" t="s">
        <v>157</v>
      </c>
      <c r="C204" t="s">
        <v>158</v>
      </c>
      <c r="D204" t="s">
        <v>209</v>
      </c>
      <c r="E204" t="s">
        <v>210</v>
      </c>
      <c r="F204" t="s">
        <v>223</v>
      </c>
      <c r="G204">
        <v>3240</v>
      </c>
      <c r="H204" s="20">
        <v>3</v>
      </c>
      <c r="I204" t="s">
        <v>47</v>
      </c>
      <c r="J204">
        <v>1</v>
      </c>
      <c r="K204" t="s">
        <v>224</v>
      </c>
      <c r="L204" t="s">
        <v>49</v>
      </c>
      <c r="M204" t="s">
        <v>38</v>
      </c>
      <c r="P204" t="s">
        <v>40</v>
      </c>
      <c r="Q204" s="1" t="s">
        <v>41</v>
      </c>
      <c r="R204" s="21">
        <v>160</v>
      </c>
      <c r="S204" s="21">
        <v>5.79</v>
      </c>
      <c r="W204" t="s">
        <v>42</v>
      </c>
      <c r="X204" s="5"/>
      <c r="Y2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4" s="26">
        <f>Table1[[#This Row],[Skupaj za 12 mesecev (EUR z DDV)]]*4</f>
        <v>0</v>
      </c>
      <c r="AB204" s="32">
        <f>Table1[[#This Row],[Skupaj 48 mesecev (EUR brez DDV)]]*1.22</f>
        <v>0</v>
      </c>
    </row>
    <row r="205" spans="1:28" x14ac:dyDescent="0.35">
      <c r="A205">
        <v>203</v>
      </c>
      <c r="B205" t="s">
        <v>157</v>
      </c>
      <c r="C205" t="s">
        <v>158</v>
      </c>
      <c r="D205" t="s">
        <v>209</v>
      </c>
      <c r="E205" t="s">
        <v>210</v>
      </c>
      <c r="F205" t="s">
        <v>225</v>
      </c>
      <c r="G205">
        <v>3250</v>
      </c>
      <c r="H205" s="20">
        <v>2</v>
      </c>
      <c r="I205" t="s">
        <v>83</v>
      </c>
      <c r="J205">
        <v>1</v>
      </c>
      <c r="K205" t="s">
        <v>226</v>
      </c>
      <c r="L205" t="s">
        <v>49</v>
      </c>
      <c r="M205" t="s">
        <v>31</v>
      </c>
      <c r="P205" t="s">
        <v>34</v>
      </c>
      <c r="Q205" t="s">
        <v>34</v>
      </c>
      <c r="R205" s="21">
        <v>238.95999999999998</v>
      </c>
      <c r="S205" s="21">
        <v>25</v>
      </c>
      <c r="T205">
        <v>8</v>
      </c>
      <c r="U205">
        <v>30</v>
      </c>
      <c r="V205">
        <v>30</v>
      </c>
      <c r="W205" t="s">
        <v>713</v>
      </c>
      <c r="X205" s="5"/>
      <c r="Y2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5" s="26">
        <f>Table1[[#This Row],[Skupaj za 12 mesecev (EUR z DDV)]]*4</f>
        <v>0</v>
      </c>
      <c r="AB205" s="32">
        <f>Table1[[#This Row],[Skupaj 48 mesecev (EUR brez DDV)]]*1.22</f>
        <v>0</v>
      </c>
    </row>
    <row r="206" spans="1:28" x14ac:dyDescent="0.35">
      <c r="A206">
        <v>204</v>
      </c>
      <c r="B206" t="s">
        <v>157</v>
      </c>
      <c r="C206" t="s">
        <v>158</v>
      </c>
      <c r="D206" t="s">
        <v>209</v>
      </c>
      <c r="E206" t="s">
        <v>210</v>
      </c>
      <c r="F206" t="s">
        <v>225</v>
      </c>
      <c r="G206">
        <v>3250</v>
      </c>
      <c r="H206" s="20">
        <v>2</v>
      </c>
      <c r="I206" t="s">
        <v>83</v>
      </c>
      <c r="J206">
        <v>1</v>
      </c>
      <c r="K206" t="s">
        <v>226</v>
      </c>
      <c r="L206" t="s">
        <v>49</v>
      </c>
      <c r="M206" t="s">
        <v>31</v>
      </c>
      <c r="O206" t="s">
        <v>59</v>
      </c>
      <c r="P206" t="s">
        <v>34</v>
      </c>
      <c r="Q206" t="s">
        <v>835</v>
      </c>
      <c r="R206" s="21">
        <v>50</v>
      </c>
      <c r="W206" t="s">
        <v>713</v>
      </c>
      <c r="X206" s="5"/>
      <c r="Y2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6" s="26">
        <f>Table1[[#This Row],[Skupaj za 12 mesecev (EUR z DDV)]]*4</f>
        <v>0</v>
      </c>
      <c r="AB206" s="32">
        <f>Table1[[#This Row],[Skupaj 48 mesecev (EUR brez DDV)]]*1.22</f>
        <v>0</v>
      </c>
    </row>
    <row r="207" spans="1:28" x14ac:dyDescent="0.35">
      <c r="A207">
        <v>205</v>
      </c>
      <c r="B207" t="s">
        <v>157</v>
      </c>
      <c r="C207" t="s">
        <v>158</v>
      </c>
      <c r="D207" t="s">
        <v>209</v>
      </c>
      <c r="E207" t="s">
        <v>210</v>
      </c>
      <c r="F207" t="s">
        <v>225</v>
      </c>
      <c r="G207">
        <v>3250</v>
      </c>
      <c r="H207" s="20">
        <v>2</v>
      </c>
      <c r="I207" t="s">
        <v>83</v>
      </c>
      <c r="J207">
        <v>1</v>
      </c>
      <c r="K207" t="s">
        <v>227</v>
      </c>
      <c r="L207" t="s">
        <v>49</v>
      </c>
      <c r="M207" t="s">
        <v>31</v>
      </c>
      <c r="P207" t="s">
        <v>34</v>
      </c>
      <c r="Q207" t="s">
        <v>34</v>
      </c>
      <c r="R207" s="21">
        <v>419.3</v>
      </c>
      <c r="S207" s="21">
        <v>8.4</v>
      </c>
      <c r="T207">
        <v>8</v>
      </c>
      <c r="U207">
        <v>30</v>
      </c>
      <c r="V207">
        <v>30</v>
      </c>
      <c r="W207" t="s">
        <v>713</v>
      </c>
      <c r="X207" s="5"/>
      <c r="Y2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7" s="26">
        <f>Table1[[#This Row],[Skupaj za 12 mesecev (EUR z DDV)]]*4</f>
        <v>0</v>
      </c>
      <c r="AB207" s="32">
        <f>Table1[[#This Row],[Skupaj 48 mesecev (EUR brez DDV)]]*1.22</f>
        <v>0</v>
      </c>
    </row>
    <row r="208" spans="1:28" x14ac:dyDescent="0.35">
      <c r="A208">
        <v>206</v>
      </c>
      <c r="B208" t="s">
        <v>157</v>
      </c>
      <c r="C208" t="s">
        <v>158</v>
      </c>
      <c r="D208" t="s">
        <v>209</v>
      </c>
      <c r="E208" t="s">
        <v>210</v>
      </c>
      <c r="F208" t="s">
        <v>225</v>
      </c>
      <c r="G208">
        <v>3250</v>
      </c>
      <c r="H208" s="20">
        <v>2</v>
      </c>
      <c r="I208" t="s">
        <v>83</v>
      </c>
      <c r="J208">
        <v>1</v>
      </c>
      <c r="K208" t="s">
        <v>227</v>
      </c>
      <c r="L208" t="s">
        <v>49</v>
      </c>
      <c r="M208" t="s">
        <v>31</v>
      </c>
      <c r="O208" t="s">
        <v>59</v>
      </c>
      <c r="P208" t="s">
        <v>34</v>
      </c>
      <c r="Q208" t="s">
        <v>835</v>
      </c>
      <c r="R208" s="21">
        <v>187.47</v>
      </c>
      <c r="W208" t="s">
        <v>713</v>
      </c>
      <c r="X208" s="5"/>
      <c r="Y2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8" s="26">
        <f>Table1[[#This Row],[Skupaj za 12 mesecev (EUR z DDV)]]*4</f>
        <v>0</v>
      </c>
      <c r="AB208" s="32">
        <f>Table1[[#This Row],[Skupaj 48 mesecev (EUR brez DDV)]]*1.22</f>
        <v>0</v>
      </c>
    </row>
    <row r="209" spans="1:28" x14ac:dyDescent="0.35">
      <c r="A209">
        <v>207</v>
      </c>
      <c r="B209" t="s">
        <v>157</v>
      </c>
      <c r="C209" t="s">
        <v>158</v>
      </c>
      <c r="D209" t="s">
        <v>209</v>
      </c>
      <c r="E209" t="s">
        <v>210</v>
      </c>
      <c r="F209" t="s">
        <v>225</v>
      </c>
      <c r="G209">
        <v>3250</v>
      </c>
      <c r="H209" s="20">
        <v>2</v>
      </c>
      <c r="I209" t="s">
        <v>83</v>
      </c>
      <c r="J209">
        <v>1</v>
      </c>
      <c r="K209" t="s">
        <v>226</v>
      </c>
      <c r="L209" t="s">
        <v>49</v>
      </c>
      <c r="M209" t="s">
        <v>38</v>
      </c>
      <c r="P209" t="s">
        <v>40</v>
      </c>
      <c r="Q209" s="1" t="s">
        <v>41</v>
      </c>
      <c r="R209" s="21">
        <v>238.95999999999998</v>
      </c>
      <c r="S209" s="21">
        <v>25</v>
      </c>
      <c r="W209" t="s">
        <v>42</v>
      </c>
      <c r="X209" s="5"/>
      <c r="Y2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09" s="26">
        <f>Table1[[#This Row],[Skupaj za 12 mesecev (EUR z DDV)]]*4</f>
        <v>0</v>
      </c>
      <c r="AB209" s="32">
        <f>Table1[[#This Row],[Skupaj 48 mesecev (EUR brez DDV)]]*1.22</f>
        <v>0</v>
      </c>
    </row>
    <row r="210" spans="1:28" x14ac:dyDescent="0.35">
      <c r="A210">
        <v>208</v>
      </c>
      <c r="B210" t="s">
        <v>157</v>
      </c>
      <c r="C210" t="s">
        <v>158</v>
      </c>
      <c r="D210" t="s">
        <v>209</v>
      </c>
      <c r="E210" t="s">
        <v>210</v>
      </c>
      <c r="F210" t="s">
        <v>225</v>
      </c>
      <c r="G210">
        <v>3250</v>
      </c>
      <c r="H210" s="20">
        <v>2</v>
      </c>
      <c r="I210" t="s">
        <v>83</v>
      </c>
      <c r="J210">
        <v>1</v>
      </c>
      <c r="K210" t="s">
        <v>227</v>
      </c>
      <c r="L210" t="s">
        <v>49</v>
      </c>
      <c r="M210" t="s">
        <v>38</v>
      </c>
      <c r="P210" t="s">
        <v>40</v>
      </c>
      <c r="Q210" s="1" t="s">
        <v>41</v>
      </c>
      <c r="R210" s="21">
        <v>419.3</v>
      </c>
      <c r="S210" s="21">
        <v>8.4</v>
      </c>
      <c r="W210" t="s">
        <v>42</v>
      </c>
      <c r="X210" s="5"/>
      <c r="Y2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0" s="26">
        <f>Table1[[#This Row],[Skupaj za 12 mesecev (EUR z DDV)]]*4</f>
        <v>0</v>
      </c>
      <c r="AB210" s="32">
        <f>Table1[[#This Row],[Skupaj 48 mesecev (EUR brez DDV)]]*1.22</f>
        <v>0</v>
      </c>
    </row>
    <row r="211" spans="1:28" x14ac:dyDescent="0.35">
      <c r="A211">
        <v>209</v>
      </c>
      <c r="B211" t="s">
        <v>157</v>
      </c>
      <c r="C211" t="s">
        <v>158</v>
      </c>
      <c r="D211" t="s">
        <v>209</v>
      </c>
      <c r="E211" t="s">
        <v>210</v>
      </c>
      <c r="F211" t="s">
        <v>228</v>
      </c>
      <c r="G211">
        <v>3254</v>
      </c>
      <c r="H211" s="20">
        <v>4</v>
      </c>
      <c r="I211" t="s">
        <v>47</v>
      </c>
      <c r="J211">
        <v>1</v>
      </c>
      <c r="K211" t="s">
        <v>229</v>
      </c>
      <c r="L211" t="s">
        <v>49</v>
      </c>
      <c r="M211" t="s">
        <v>31</v>
      </c>
      <c r="P211" t="s">
        <v>34</v>
      </c>
      <c r="Q211" t="s">
        <v>50</v>
      </c>
      <c r="R211" s="21">
        <v>151.1</v>
      </c>
      <c r="S211" s="21">
        <v>8.9</v>
      </c>
      <c r="T211">
        <v>3</v>
      </c>
      <c r="U211">
        <v>10</v>
      </c>
      <c r="V211">
        <v>10</v>
      </c>
      <c r="W211" t="s">
        <v>713</v>
      </c>
      <c r="X211" s="5"/>
      <c r="Y2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1" s="26">
        <f>Table1[[#This Row],[Skupaj za 12 mesecev (EUR z DDV)]]*4</f>
        <v>0</v>
      </c>
      <c r="AB211" s="32">
        <f>Table1[[#This Row],[Skupaj 48 mesecev (EUR brez DDV)]]*1.22</f>
        <v>0</v>
      </c>
    </row>
    <row r="212" spans="1:28" x14ac:dyDescent="0.35">
      <c r="A212">
        <v>210</v>
      </c>
      <c r="B212" t="s">
        <v>157</v>
      </c>
      <c r="C212" t="s">
        <v>158</v>
      </c>
      <c r="D212" t="s">
        <v>209</v>
      </c>
      <c r="E212" t="s">
        <v>210</v>
      </c>
      <c r="F212" t="s">
        <v>228</v>
      </c>
      <c r="G212">
        <v>3254</v>
      </c>
      <c r="H212" s="20">
        <v>4</v>
      </c>
      <c r="I212" t="s">
        <v>47</v>
      </c>
      <c r="J212">
        <v>1</v>
      </c>
      <c r="K212" t="s">
        <v>229</v>
      </c>
      <c r="L212" t="s">
        <v>49</v>
      </c>
      <c r="M212" t="s">
        <v>38</v>
      </c>
      <c r="P212" t="s">
        <v>40</v>
      </c>
      <c r="Q212" s="1" t="s">
        <v>41</v>
      </c>
      <c r="R212" s="21">
        <v>151.1</v>
      </c>
      <c r="S212" s="21">
        <v>8.9</v>
      </c>
      <c r="W212" t="s">
        <v>42</v>
      </c>
      <c r="X212" s="5"/>
      <c r="Y2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2" s="26">
        <f>Table1[[#This Row],[Skupaj za 12 mesecev (EUR z DDV)]]*4</f>
        <v>0</v>
      </c>
      <c r="AB212" s="32">
        <f>Table1[[#This Row],[Skupaj 48 mesecev (EUR brez DDV)]]*1.22</f>
        <v>0</v>
      </c>
    </row>
    <row r="213" spans="1:28" x14ac:dyDescent="0.35">
      <c r="A213">
        <v>211</v>
      </c>
      <c r="B213" t="s">
        <v>157</v>
      </c>
      <c r="C213" t="s">
        <v>158</v>
      </c>
      <c r="D213" t="s">
        <v>209</v>
      </c>
      <c r="E213" t="s">
        <v>210</v>
      </c>
      <c r="F213" t="s">
        <v>230</v>
      </c>
      <c r="G213">
        <v>3260</v>
      </c>
      <c r="H213" s="20">
        <v>3</v>
      </c>
      <c r="I213" t="s">
        <v>47</v>
      </c>
      <c r="J213">
        <v>1</v>
      </c>
      <c r="K213" t="s">
        <v>231</v>
      </c>
      <c r="L213" t="s">
        <v>49</v>
      </c>
      <c r="M213" t="s">
        <v>31</v>
      </c>
      <c r="P213" t="s">
        <v>34</v>
      </c>
      <c r="Q213" t="s">
        <v>34</v>
      </c>
      <c r="R213" s="21">
        <v>190.19</v>
      </c>
      <c r="S213" s="21">
        <v>8.9</v>
      </c>
      <c r="T213">
        <v>2</v>
      </c>
      <c r="U213">
        <v>8</v>
      </c>
      <c r="V213">
        <v>8</v>
      </c>
      <c r="W213" t="s">
        <v>713</v>
      </c>
      <c r="X213" s="5"/>
      <c r="Y2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3" s="26">
        <f>Table1[[#This Row],[Skupaj za 12 mesecev (EUR z DDV)]]*4</f>
        <v>0</v>
      </c>
      <c r="AB213" s="32">
        <f>Table1[[#This Row],[Skupaj 48 mesecev (EUR brez DDV)]]*1.22</f>
        <v>0</v>
      </c>
    </row>
    <row r="214" spans="1:28" x14ac:dyDescent="0.35">
      <c r="A214">
        <v>212</v>
      </c>
      <c r="B214" t="s">
        <v>157</v>
      </c>
      <c r="C214" t="s">
        <v>158</v>
      </c>
      <c r="D214" t="s">
        <v>209</v>
      </c>
      <c r="E214" t="s">
        <v>210</v>
      </c>
      <c r="F214" t="s">
        <v>230</v>
      </c>
      <c r="G214">
        <v>3260</v>
      </c>
      <c r="H214" s="20">
        <v>3</v>
      </c>
      <c r="I214" t="s">
        <v>47</v>
      </c>
      <c r="J214">
        <v>1</v>
      </c>
      <c r="K214" t="s">
        <v>231</v>
      </c>
      <c r="L214" t="s">
        <v>49</v>
      </c>
      <c r="M214" t="s">
        <v>38</v>
      </c>
      <c r="P214" t="s">
        <v>40</v>
      </c>
      <c r="Q214" s="1" t="s">
        <v>41</v>
      </c>
      <c r="R214" s="21">
        <v>190.19</v>
      </c>
      <c r="S214" s="21">
        <v>8.9</v>
      </c>
      <c r="W214" t="s">
        <v>42</v>
      </c>
      <c r="X214" s="5"/>
      <c r="Y2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4" s="26">
        <f>Table1[[#This Row],[Skupaj za 12 mesecev (EUR z DDV)]]*4</f>
        <v>0</v>
      </c>
      <c r="AB214" s="32">
        <f>Table1[[#This Row],[Skupaj 48 mesecev (EUR brez DDV)]]*1.22</f>
        <v>0</v>
      </c>
    </row>
    <row r="215" spans="1:28" s="2" customFormat="1" x14ac:dyDescent="0.35">
      <c r="A215">
        <v>213</v>
      </c>
      <c r="B215" t="s">
        <v>157</v>
      </c>
      <c r="C215" t="s">
        <v>158</v>
      </c>
      <c r="D215" t="s">
        <v>209</v>
      </c>
      <c r="E215" t="s">
        <v>210</v>
      </c>
      <c r="F215" t="s">
        <v>232</v>
      </c>
      <c r="G215">
        <v>3263</v>
      </c>
      <c r="H215" s="20">
        <v>5</v>
      </c>
      <c r="I215" t="s">
        <v>62</v>
      </c>
      <c r="J215">
        <v>1</v>
      </c>
      <c r="K215" t="s">
        <v>233</v>
      </c>
      <c r="L215" t="s">
        <v>49</v>
      </c>
      <c r="M215" t="s">
        <v>31</v>
      </c>
      <c r="N215"/>
      <c r="O215"/>
      <c r="P215" t="s">
        <v>149</v>
      </c>
      <c r="Q215" t="s">
        <v>50</v>
      </c>
      <c r="R215" s="21">
        <v>57.5</v>
      </c>
      <c r="S215" s="21">
        <v>2.9</v>
      </c>
      <c r="T215">
        <v>0.5</v>
      </c>
      <c r="U215">
        <v>0.5</v>
      </c>
      <c r="V215">
        <v>0.5</v>
      </c>
      <c r="W215" t="s">
        <v>713</v>
      </c>
      <c r="X215" s="5"/>
      <c r="Y2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5" s="26">
        <f>Table1[[#This Row],[Skupaj za 12 mesecev (EUR z DDV)]]*4</f>
        <v>0</v>
      </c>
      <c r="AB215" s="32">
        <f>Table1[[#This Row],[Skupaj 48 mesecev (EUR brez DDV)]]*1.22</f>
        <v>0</v>
      </c>
    </row>
    <row r="216" spans="1:28" s="2" customFormat="1" x14ac:dyDescent="0.35">
      <c r="A216">
        <v>214</v>
      </c>
      <c r="B216" t="s">
        <v>157</v>
      </c>
      <c r="C216" t="s">
        <v>158</v>
      </c>
      <c r="D216" t="s">
        <v>209</v>
      </c>
      <c r="E216" t="s">
        <v>210</v>
      </c>
      <c r="F216" t="s">
        <v>232</v>
      </c>
      <c r="G216">
        <v>3263</v>
      </c>
      <c r="H216" s="20">
        <v>5</v>
      </c>
      <c r="I216" t="s">
        <v>62</v>
      </c>
      <c r="J216">
        <v>1</v>
      </c>
      <c r="K216" t="s">
        <v>233</v>
      </c>
      <c r="L216" t="s">
        <v>49</v>
      </c>
      <c r="M216" t="s">
        <v>38</v>
      </c>
      <c r="N216"/>
      <c r="O216"/>
      <c r="P216" t="s">
        <v>40</v>
      </c>
      <c r="Q216" s="1" t="s">
        <v>41</v>
      </c>
      <c r="R216" s="21">
        <v>57.5</v>
      </c>
      <c r="S216" s="21">
        <v>2.9</v>
      </c>
      <c r="T216"/>
      <c r="U216"/>
      <c r="V216"/>
      <c r="W216" t="s">
        <v>42</v>
      </c>
      <c r="X216" s="5"/>
      <c r="Y2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6" s="26">
        <f>Table1[[#This Row],[Skupaj za 12 mesecev (EUR z DDV)]]*4</f>
        <v>0</v>
      </c>
      <c r="AB216" s="32">
        <f>Table1[[#This Row],[Skupaj 48 mesecev (EUR brez DDV)]]*1.22</f>
        <v>0</v>
      </c>
    </row>
    <row r="217" spans="1:28" s="2" customFormat="1" x14ac:dyDescent="0.35">
      <c r="A217">
        <v>215</v>
      </c>
      <c r="B217" t="s">
        <v>234</v>
      </c>
      <c r="C217" t="s">
        <v>235</v>
      </c>
      <c r="D217" t="s">
        <v>236</v>
      </c>
      <c r="E217" t="s">
        <v>237</v>
      </c>
      <c r="F217" t="s">
        <v>238</v>
      </c>
      <c r="G217">
        <v>8330</v>
      </c>
      <c r="H217" s="20">
        <v>2</v>
      </c>
      <c r="I217" t="s">
        <v>83</v>
      </c>
      <c r="J217">
        <v>1</v>
      </c>
      <c r="K217" t="s">
        <v>239</v>
      </c>
      <c r="L217" t="s">
        <v>49</v>
      </c>
      <c r="M217" t="s">
        <v>31</v>
      </c>
      <c r="N217"/>
      <c r="O217"/>
      <c r="P217" t="s">
        <v>50</v>
      </c>
      <c r="Q217" t="s">
        <v>34</v>
      </c>
      <c r="R217" s="21">
        <v>210</v>
      </c>
      <c r="S217" s="21">
        <v>10</v>
      </c>
      <c r="T217">
        <v>5</v>
      </c>
      <c r="U217">
        <v>14</v>
      </c>
      <c r="V217">
        <v>14</v>
      </c>
      <c r="W217" t="s">
        <v>713</v>
      </c>
      <c r="X217" s="5"/>
      <c r="Y2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7" s="26">
        <f>Table1[[#This Row],[Skupaj za 12 mesecev (EUR z DDV)]]*4</f>
        <v>0</v>
      </c>
      <c r="AB217" s="32">
        <f>Table1[[#This Row],[Skupaj 48 mesecev (EUR brez DDV)]]*1.22</f>
        <v>0</v>
      </c>
    </row>
    <row r="218" spans="1:28" s="2" customFormat="1" x14ac:dyDescent="0.35">
      <c r="A218">
        <v>216</v>
      </c>
      <c r="B218" t="s">
        <v>234</v>
      </c>
      <c r="C218" t="s">
        <v>235</v>
      </c>
      <c r="D218" t="s">
        <v>236</v>
      </c>
      <c r="E218" t="s">
        <v>237</v>
      </c>
      <c r="F218" t="s">
        <v>238</v>
      </c>
      <c r="G218">
        <v>8330</v>
      </c>
      <c r="H218" s="20">
        <v>2</v>
      </c>
      <c r="I218" t="s">
        <v>83</v>
      </c>
      <c r="J218">
        <v>1</v>
      </c>
      <c r="K218" t="s">
        <v>239</v>
      </c>
      <c r="L218" t="s">
        <v>49</v>
      </c>
      <c r="M218" t="s">
        <v>38</v>
      </c>
      <c r="N218"/>
      <c r="O218"/>
      <c r="P218" t="s">
        <v>40</v>
      </c>
      <c r="Q218" s="1" t="s">
        <v>41</v>
      </c>
      <c r="R218" s="21">
        <v>210</v>
      </c>
      <c r="S218" s="21">
        <v>10</v>
      </c>
      <c r="T218"/>
      <c r="U218"/>
      <c r="V218"/>
      <c r="W218" t="s">
        <v>42</v>
      </c>
      <c r="X218" s="5"/>
      <c r="Y2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8" s="26">
        <f>Table1[[#This Row],[Skupaj za 12 mesecev (EUR z DDV)]]*4</f>
        <v>0</v>
      </c>
      <c r="AB218" s="32">
        <f>Table1[[#This Row],[Skupaj 48 mesecev (EUR brez DDV)]]*1.22</f>
        <v>0</v>
      </c>
    </row>
    <row r="219" spans="1:28" s="2" customFormat="1" x14ac:dyDescent="0.35">
      <c r="A219">
        <v>217</v>
      </c>
      <c r="B219" t="s">
        <v>234</v>
      </c>
      <c r="C219" t="s">
        <v>235</v>
      </c>
      <c r="D219" t="s">
        <v>236</v>
      </c>
      <c r="E219" t="s">
        <v>237</v>
      </c>
      <c r="F219" t="s">
        <v>240</v>
      </c>
      <c r="G219">
        <v>8333</v>
      </c>
      <c r="H219" s="20">
        <v>4</v>
      </c>
      <c r="I219" t="s">
        <v>47</v>
      </c>
      <c r="J219">
        <v>1</v>
      </c>
      <c r="K219" t="s">
        <v>241</v>
      </c>
      <c r="L219" t="s">
        <v>49</v>
      </c>
      <c r="M219" t="s">
        <v>31</v>
      </c>
      <c r="N219"/>
      <c r="O219"/>
      <c r="P219" t="s">
        <v>50</v>
      </c>
      <c r="Q219" t="s">
        <v>50</v>
      </c>
      <c r="R219" s="21">
        <v>97.3</v>
      </c>
      <c r="S219" s="21">
        <v>5.76</v>
      </c>
      <c r="T219">
        <v>2</v>
      </c>
      <c r="U219">
        <v>6</v>
      </c>
      <c r="V219">
        <v>6</v>
      </c>
      <c r="W219" t="s">
        <v>713</v>
      </c>
      <c r="X219" s="5"/>
      <c r="Y2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19" s="26">
        <f>Table1[[#This Row],[Skupaj za 12 mesecev (EUR z DDV)]]*4</f>
        <v>0</v>
      </c>
      <c r="AB219" s="32">
        <f>Table1[[#This Row],[Skupaj 48 mesecev (EUR brez DDV)]]*1.22</f>
        <v>0</v>
      </c>
    </row>
    <row r="220" spans="1:28" s="2" customFormat="1" x14ac:dyDescent="0.35">
      <c r="A220">
        <v>218</v>
      </c>
      <c r="B220" t="s">
        <v>234</v>
      </c>
      <c r="C220" t="s">
        <v>235</v>
      </c>
      <c r="D220" t="s">
        <v>236</v>
      </c>
      <c r="E220" t="s">
        <v>237</v>
      </c>
      <c r="F220" t="s">
        <v>240</v>
      </c>
      <c r="G220">
        <v>8333</v>
      </c>
      <c r="H220" s="20">
        <v>4</v>
      </c>
      <c r="I220" t="s">
        <v>47</v>
      </c>
      <c r="J220">
        <v>1</v>
      </c>
      <c r="K220" t="s">
        <v>241</v>
      </c>
      <c r="L220" t="s">
        <v>49</v>
      </c>
      <c r="M220" t="s">
        <v>38</v>
      </c>
      <c r="N220"/>
      <c r="O220"/>
      <c r="P220" t="s">
        <v>40</v>
      </c>
      <c r="Q220" s="1" t="s">
        <v>41</v>
      </c>
      <c r="R220" s="21">
        <v>97.3</v>
      </c>
      <c r="S220" s="21">
        <v>5.76</v>
      </c>
      <c r="T220"/>
      <c r="U220"/>
      <c r="V220"/>
      <c r="W220" t="s">
        <v>42</v>
      </c>
      <c r="X220" s="5"/>
      <c r="Y2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0" s="26">
        <f>Table1[[#This Row],[Skupaj za 12 mesecev (EUR z DDV)]]*4</f>
        <v>0</v>
      </c>
      <c r="AB220" s="32">
        <f>Table1[[#This Row],[Skupaj 48 mesecev (EUR brez DDV)]]*1.22</f>
        <v>0</v>
      </c>
    </row>
    <row r="221" spans="1:28" s="2" customFormat="1" x14ac:dyDescent="0.35">
      <c r="A221">
        <v>219</v>
      </c>
      <c r="B221" t="s">
        <v>234</v>
      </c>
      <c r="C221" t="s">
        <v>235</v>
      </c>
      <c r="D221" t="s">
        <v>236</v>
      </c>
      <c r="E221" t="s">
        <v>237</v>
      </c>
      <c r="F221" t="s">
        <v>242</v>
      </c>
      <c r="G221">
        <v>8340</v>
      </c>
      <c r="H221" s="20">
        <v>2</v>
      </c>
      <c r="I221" t="s">
        <v>83</v>
      </c>
      <c r="J221">
        <v>1</v>
      </c>
      <c r="K221" t="s">
        <v>243</v>
      </c>
      <c r="L221" t="s">
        <v>49</v>
      </c>
      <c r="M221" t="s">
        <v>31</v>
      </c>
      <c r="N221"/>
      <c r="O221"/>
      <c r="P221" t="s">
        <v>34</v>
      </c>
      <c r="Q221" t="s">
        <v>34</v>
      </c>
      <c r="R221" s="21">
        <v>457</v>
      </c>
      <c r="S221" s="21">
        <v>21.25</v>
      </c>
      <c r="T221">
        <v>8</v>
      </c>
      <c r="U221">
        <v>24</v>
      </c>
      <c r="V221">
        <v>24</v>
      </c>
      <c r="W221" t="s">
        <v>713</v>
      </c>
      <c r="X221" s="5"/>
      <c r="Y2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1" s="26">
        <f>Table1[[#This Row],[Skupaj za 12 mesecev (EUR z DDV)]]*4</f>
        <v>0</v>
      </c>
      <c r="AB221" s="32">
        <f>Table1[[#This Row],[Skupaj 48 mesecev (EUR brez DDV)]]*1.22</f>
        <v>0</v>
      </c>
    </row>
    <row r="222" spans="1:28" s="2" customFormat="1" x14ac:dyDescent="0.35">
      <c r="A222">
        <v>220</v>
      </c>
      <c r="B222" t="s">
        <v>234</v>
      </c>
      <c r="C222" t="s">
        <v>235</v>
      </c>
      <c r="D222" t="s">
        <v>236</v>
      </c>
      <c r="E222" t="s">
        <v>237</v>
      </c>
      <c r="F222" t="s">
        <v>242</v>
      </c>
      <c r="G222">
        <v>8340</v>
      </c>
      <c r="H222" s="20">
        <v>2</v>
      </c>
      <c r="I222" t="s">
        <v>83</v>
      </c>
      <c r="J222">
        <v>1</v>
      </c>
      <c r="K222" t="s">
        <v>243</v>
      </c>
      <c r="L222" t="s">
        <v>49</v>
      </c>
      <c r="M222" t="s">
        <v>38</v>
      </c>
      <c r="N222"/>
      <c r="O222"/>
      <c r="P222" t="s">
        <v>40</v>
      </c>
      <c r="Q222" s="1" t="s">
        <v>41</v>
      </c>
      <c r="R222" s="21">
        <v>457</v>
      </c>
      <c r="S222" s="21">
        <v>21.25</v>
      </c>
      <c r="T222"/>
      <c r="U222"/>
      <c r="V222"/>
      <c r="W222" t="s">
        <v>42</v>
      </c>
      <c r="X222" s="5"/>
      <c r="Y2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2" s="26">
        <f>Table1[[#This Row],[Skupaj za 12 mesecev (EUR z DDV)]]*4</f>
        <v>0</v>
      </c>
      <c r="AB222" s="32">
        <f>Table1[[#This Row],[Skupaj 48 mesecev (EUR brez DDV)]]*1.22</f>
        <v>0</v>
      </c>
    </row>
    <row r="223" spans="1:28" s="2" customFormat="1" x14ac:dyDescent="0.35">
      <c r="A223">
        <v>221</v>
      </c>
      <c r="B223" t="s">
        <v>234</v>
      </c>
      <c r="C223" t="s">
        <v>235</v>
      </c>
      <c r="D223" t="s">
        <v>244</v>
      </c>
      <c r="E223" t="s">
        <v>245</v>
      </c>
      <c r="F223" t="s">
        <v>246</v>
      </c>
      <c r="G223">
        <v>8250</v>
      </c>
      <c r="H223" s="20">
        <v>2</v>
      </c>
      <c r="I223" t="s">
        <v>83</v>
      </c>
      <c r="J223">
        <v>1</v>
      </c>
      <c r="K223" t="s">
        <v>247</v>
      </c>
      <c r="L223" t="s">
        <v>49</v>
      </c>
      <c r="M223" t="s">
        <v>31</v>
      </c>
      <c r="N223"/>
      <c r="O223"/>
      <c r="P223" t="s">
        <v>34</v>
      </c>
      <c r="Q223" t="s">
        <v>34</v>
      </c>
      <c r="R223" s="21">
        <v>547</v>
      </c>
      <c r="S223" s="21">
        <v>11.75</v>
      </c>
      <c r="T223">
        <v>12</v>
      </c>
      <c r="U223">
        <v>36</v>
      </c>
      <c r="V223">
        <v>36</v>
      </c>
      <c r="W223" t="s">
        <v>713</v>
      </c>
      <c r="X223" s="5"/>
      <c r="Y2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3" s="26">
        <f>Table1[[#This Row],[Skupaj za 12 mesecev (EUR z DDV)]]*4</f>
        <v>0</v>
      </c>
      <c r="AB223" s="32">
        <f>Table1[[#This Row],[Skupaj 48 mesecev (EUR brez DDV)]]*1.22</f>
        <v>0</v>
      </c>
    </row>
    <row r="224" spans="1:28" s="2" customFormat="1" x14ac:dyDescent="0.35">
      <c r="A224">
        <v>222</v>
      </c>
      <c r="B224" t="s">
        <v>234</v>
      </c>
      <c r="C224" t="s">
        <v>235</v>
      </c>
      <c r="D224" t="s">
        <v>244</v>
      </c>
      <c r="E224" t="s">
        <v>245</v>
      </c>
      <c r="F224" t="s">
        <v>246</v>
      </c>
      <c r="G224">
        <v>8250</v>
      </c>
      <c r="H224" s="20">
        <v>2</v>
      </c>
      <c r="I224" t="s">
        <v>83</v>
      </c>
      <c r="J224">
        <v>1</v>
      </c>
      <c r="K224" t="s">
        <v>247</v>
      </c>
      <c r="L224" t="s">
        <v>49</v>
      </c>
      <c r="M224" t="s">
        <v>31</v>
      </c>
      <c r="N224"/>
      <c r="O224" t="s">
        <v>59</v>
      </c>
      <c r="P224" t="s">
        <v>34</v>
      </c>
      <c r="Q224" t="s">
        <v>835</v>
      </c>
      <c r="R224" s="21">
        <v>100</v>
      </c>
      <c r="S224" s="21"/>
      <c r="T224"/>
      <c r="U224"/>
      <c r="V224"/>
      <c r="W224" t="s">
        <v>713</v>
      </c>
      <c r="X224" s="5"/>
      <c r="Y2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4" s="26">
        <f>Table1[[#This Row],[Skupaj za 12 mesecev (EUR z DDV)]]*4</f>
        <v>0</v>
      </c>
      <c r="AB224" s="32">
        <f>Table1[[#This Row],[Skupaj 48 mesecev (EUR brez DDV)]]*1.22</f>
        <v>0</v>
      </c>
    </row>
    <row r="225" spans="1:28" s="2" customFormat="1" x14ac:dyDescent="0.35">
      <c r="A225">
        <v>223</v>
      </c>
      <c r="B225" t="s">
        <v>234</v>
      </c>
      <c r="C225" t="s">
        <v>235</v>
      </c>
      <c r="D225" t="s">
        <v>244</v>
      </c>
      <c r="E225" t="s">
        <v>245</v>
      </c>
      <c r="F225" t="s">
        <v>246</v>
      </c>
      <c r="G225">
        <v>8250</v>
      </c>
      <c r="H225" s="20">
        <v>2</v>
      </c>
      <c r="I225" t="s">
        <v>83</v>
      </c>
      <c r="J225">
        <v>1</v>
      </c>
      <c r="K225" t="s">
        <v>247</v>
      </c>
      <c r="L225" t="s">
        <v>49</v>
      </c>
      <c r="M225" t="s">
        <v>38</v>
      </c>
      <c r="N225"/>
      <c r="O225"/>
      <c r="P225" t="s">
        <v>40</v>
      </c>
      <c r="Q225" s="1" t="s">
        <v>41</v>
      </c>
      <c r="R225" s="21">
        <v>547</v>
      </c>
      <c r="S225" s="21">
        <v>11.75</v>
      </c>
      <c r="T225"/>
      <c r="U225"/>
      <c r="V225"/>
      <c r="W225" t="s">
        <v>42</v>
      </c>
      <c r="X225" s="5"/>
      <c r="Y2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5" s="26">
        <f>Table1[[#This Row],[Skupaj za 12 mesecev (EUR z DDV)]]*4</f>
        <v>0</v>
      </c>
      <c r="AB225" s="32">
        <f>Table1[[#This Row],[Skupaj 48 mesecev (EUR brez DDV)]]*1.22</f>
        <v>0</v>
      </c>
    </row>
    <row r="226" spans="1:28" s="2" customFormat="1" x14ac:dyDescent="0.35">
      <c r="A226">
        <v>224</v>
      </c>
      <c r="B226" t="s">
        <v>234</v>
      </c>
      <c r="C226" t="s">
        <v>235</v>
      </c>
      <c r="D226" t="s">
        <v>244</v>
      </c>
      <c r="E226" t="s">
        <v>245</v>
      </c>
      <c r="F226" t="s">
        <v>248</v>
      </c>
      <c r="G226">
        <v>8261</v>
      </c>
      <c r="H226" s="20">
        <v>5</v>
      </c>
      <c r="I226" t="s">
        <v>62</v>
      </c>
      <c r="J226">
        <v>1</v>
      </c>
      <c r="K226" t="s">
        <v>249</v>
      </c>
      <c r="L226" t="s">
        <v>49</v>
      </c>
      <c r="M226" t="s">
        <v>31</v>
      </c>
      <c r="N226"/>
      <c r="O226"/>
      <c r="P226" t="s">
        <v>50</v>
      </c>
      <c r="Q226" t="s">
        <v>50</v>
      </c>
      <c r="R226" s="21">
        <v>142</v>
      </c>
      <c r="S226" s="21">
        <v>7.6</v>
      </c>
      <c r="T226">
        <v>1</v>
      </c>
      <c r="U226">
        <v>1</v>
      </c>
      <c r="V226">
        <v>1</v>
      </c>
      <c r="W226" t="s">
        <v>713</v>
      </c>
      <c r="X226" s="5"/>
      <c r="Y2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6" s="26">
        <f>Table1[[#This Row],[Skupaj za 12 mesecev (EUR z DDV)]]*4</f>
        <v>0</v>
      </c>
      <c r="AB226" s="32">
        <f>Table1[[#This Row],[Skupaj 48 mesecev (EUR brez DDV)]]*1.22</f>
        <v>0</v>
      </c>
    </row>
    <row r="227" spans="1:28" s="2" customFormat="1" x14ac:dyDescent="0.35">
      <c r="A227">
        <v>225</v>
      </c>
      <c r="B227" t="s">
        <v>234</v>
      </c>
      <c r="C227" t="s">
        <v>235</v>
      </c>
      <c r="D227" t="s">
        <v>244</v>
      </c>
      <c r="E227" t="s">
        <v>245</v>
      </c>
      <c r="F227" t="s">
        <v>248</v>
      </c>
      <c r="G227">
        <v>8261</v>
      </c>
      <c r="H227" s="20">
        <v>5</v>
      </c>
      <c r="I227" t="s">
        <v>62</v>
      </c>
      <c r="J227">
        <v>1</v>
      </c>
      <c r="K227" t="s">
        <v>249</v>
      </c>
      <c r="L227" t="s">
        <v>49</v>
      </c>
      <c r="M227" t="s">
        <v>31</v>
      </c>
      <c r="N227"/>
      <c r="O227" t="s">
        <v>59</v>
      </c>
      <c r="P227" t="s">
        <v>50</v>
      </c>
      <c r="Q227" t="s">
        <v>835</v>
      </c>
      <c r="R227" s="21">
        <v>40</v>
      </c>
      <c r="S227" s="21"/>
      <c r="T227"/>
      <c r="U227"/>
      <c r="V227"/>
      <c r="W227" t="s">
        <v>713</v>
      </c>
      <c r="X227" s="5"/>
      <c r="Y2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7" s="26">
        <f>Table1[[#This Row],[Skupaj za 12 mesecev (EUR z DDV)]]*4</f>
        <v>0</v>
      </c>
      <c r="AB227" s="32">
        <f>Table1[[#This Row],[Skupaj 48 mesecev (EUR brez DDV)]]*1.22</f>
        <v>0</v>
      </c>
    </row>
    <row r="228" spans="1:28" x14ac:dyDescent="0.35">
      <c r="A228">
        <v>226</v>
      </c>
      <c r="B228" t="s">
        <v>234</v>
      </c>
      <c r="C228" t="s">
        <v>235</v>
      </c>
      <c r="D228" t="s">
        <v>244</v>
      </c>
      <c r="E228" t="s">
        <v>245</v>
      </c>
      <c r="F228" t="s">
        <v>248</v>
      </c>
      <c r="G228">
        <v>8261</v>
      </c>
      <c r="H228" s="20">
        <v>5</v>
      </c>
      <c r="I228" t="s">
        <v>62</v>
      </c>
      <c r="J228">
        <v>1</v>
      </c>
      <c r="K228" t="s">
        <v>249</v>
      </c>
      <c r="L228" t="s">
        <v>49</v>
      </c>
      <c r="M228" t="s">
        <v>38</v>
      </c>
      <c r="P228" t="s">
        <v>40</v>
      </c>
      <c r="Q228" s="1" t="s">
        <v>41</v>
      </c>
      <c r="R228" s="21">
        <v>142</v>
      </c>
      <c r="S228" s="21">
        <v>7.6</v>
      </c>
      <c r="W228" t="s">
        <v>42</v>
      </c>
      <c r="X228" s="5"/>
      <c r="Y2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8" s="26">
        <f>Table1[[#This Row],[Skupaj za 12 mesecev (EUR z DDV)]]*4</f>
        <v>0</v>
      </c>
      <c r="AB228" s="32">
        <f>Table1[[#This Row],[Skupaj 48 mesecev (EUR brez DDV)]]*1.22</f>
        <v>0</v>
      </c>
    </row>
    <row r="229" spans="1:28" x14ac:dyDescent="0.35">
      <c r="A229">
        <v>227</v>
      </c>
      <c r="B229" t="s">
        <v>234</v>
      </c>
      <c r="C229" t="s">
        <v>235</v>
      </c>
      <c r="D229" t="s">
        <v>244</v>
      </c>
      <c r="E229" t="s">
        <v>245</v>
      </c>
      <c r="F229" t="s">
        <v>250</v>
      </c>
      <c r="G229">
        <v>8270</v>
      </c>
      <c r="H229" s="20">
        <v>2</v>
      </c>
      <c r="I229" t="s">
        <v>83</v>
      </c>
      <c r="J229">
        <v>1</v>
      </c>
      <c r="K229" t="s">
        <v>251</v>
      </c>
      <c r="L229" t="s">
        <v>49</v>
      </c>
      <c r="M229" t="s">
        <v>31</v>
      </c>
      <c r="P229" t="s">
        <v>34</v>
      </c>
      <c r="Q229" t="s">
        <v>34</v>
      </c>
      <c r="R229" s="21">
        <v>836</v>
      </c>
      <c r="S229" s="21">
        <v>0</v>
      </c>
      <c r="T229">
        <v>11</v>
      </c>
      <c r="U229">
        <v>41</v>
      </c>
      <c r="V229">
        <v>41</v>
      </c>
      <c r="W229" t="s">
        <v>713</v>
      </c>
      <c r="X229" s="5"/>
      <c r="Y2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29" s="26">
        <f>Table1[[#This Row],[Skupaj za 12 mesecev (EUR z DDV)]]*4</f>
        <v>0</v>
      </c>
      <c r="AB229" s="32">
        <f>Table1[[#This Row],[Skupaj 48 mesecev (EUR brez DDV)]]*1.22</f>
        <v>0</v>
      </c>
    </row>
    <row r="230" spans="1:28" x14ac:dyDescent="0.35">
      <c r="A230">
        <v>228</v>
      </c>
      <c r="B230" t="s">
        <v>234</v>
      </c>
      <c r="C230" t="s">
        <v>235</v>
      </c>
      <c r="D230" t="s">
        <v>244</v>
      </c>
      <c r="E230" t="s">
        <v>245</v>
      </c>
      <c r="F230" t="s">
        <v>250</v>
      </c>
      <c r="G230">
        <v>8270</v>
      </c>
      <c r="H230" s="20">
        <v>2</v>
      </c>
      <c r="I230" t="s">
        <v>83</v>
      </c>
      <c r="J230">
        <v>1</v>
      </c>
      <c r="K230" t="s">
        <v>251</v>
      </c>
      <c r="L230" t="s">
        <v>49</v>
      </c>
      <c r="M230" t="s">
        <v>38</v>
      </c>
      <c r="P230" t="s">
        <v>40</v>
      </c>
      <c r="Q230" s="1" t="s">
        <v>41</v>
      </c>
      <c r="R230" s="21">
        <v>836</v>
      </c>
      <c r="S230" s="21">
        <v>0</v>
      </c>
      <c r="W230" t="s">
        <v>42</v>
      </c>
      <c r="X230" s="5"/>
      <c r="Y2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0" s="26">
        <f>Table1[[#This Row],[Skupaj za 12 mesecev (EUR z DDV)]]*4</f>
        <v>0</v>
      </c>
      <c r="AB230" s="32">
        <f>Table1[[#This Row],[Skupaj 48 mesecev (EUR brez DDV)]]*1.22</f>
        <v>0</v>
      </c>
    </row>
    <row r="231" spans="1:28" x14ac:dyDescent="0.35">
      <c r="A231">
        <v>229</v>
      </c>
      <c r="B231" t="s">
        <v>234</v>
      </c>
      <c r="C231" t="s">
        <v>235</v>
      </c>
      <c r="D231" t="s">
        <v>244</v>
      </c>
      <c r="E231" t="s">
        <v>245</v>
      </c>
      <c r="F231" t="s">
        <v>252</v>
      </c>
      <c r="G231">
        <v>8271</v>
      </c>
      <c r="H231" s="20">
        <v>5</v>
      </c>
      <c r="I231" t="s">
        <v>62</v>
      </c>
      <c r="J231">
        <v>1</v>
      </c>
      <c r="K231" t="s">
        <v>253</v>
      </c>
      <c r="L231" t="s">
        <v>49</v>
      </c>
      <c r="M231" t="s">
        <v>31</v>
      </c>
      <c r="P231" t="s">
        <v>34</v>
      </c>
      <c r="Q231" t="s">
        <v>50</v>
      </c>
      <c r="R231" s="21">
        <v>347</v>
      </c>
      <c r="S231" s="21">
        <v>5.8</v>
      </c>
      <c r="T231">
        <v>2</v>
      </c>
      <c r="U231">
        <v>2</v>
      </c>
      <c r="V231">
        <v>2</v>
      </c>
      <c r="W231" t="s">
        <v>713</v>
      </c>
      <c r="X231" s="5"/>
      <c r="Y2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1" s="26">
        <f>Table1[[#This Row],[Skupaj za 12 mesecev (EUR z DDV)]]*4</f>
        <v>0</v>
      </c>
      <c r="AB231" s="32">
        <f>Table1[[#This Row],[Skupaj 48 mesecev (EUR brez DDV)]]*1.22</f>
        <v>0</v>
      </c>
    </row>
    <row r="232" spans="1:28" x14ac:dyDescent="0.35">
      <c r="A232">
        <v>230</v>
      </c>
      <c r="B232" t="s">
        <v>234</v>
      </c>
      <c r="C232" t="s">
        <v>235</v>
      </c>
      <c r="D232" t="s">
        <v>244</v>
      </c>
      <c r="E232" t="s">
        <v>245</v>
      </c>
      <c r="F232" t="s">
        <v>252</v>
      </c>
      <c r="G232">
        <v>8271</v>
      </c>
      <c r="H232" s="20">
        <v>5</v>
      </c>
      <c r="I232" t="s">
        <v>62</v>
      </c>
      <c r="J232">
        <v>1</v>
      </c>
      <c r="K232" t="s">
        <v>253</v>
      </c>
      <c r="L232" t="s">
        <v>49</v>
      </c>
      <c r="M232" t="s">
        <v>31</v>
      </c>
      <c r="O232" t="s">
        <v>59</v>
      </c>
      <c r="P232" t="s">
        <v>34</v>
      </c>
      <c r="Q232" t="s">
        <v>835</v>
      </c>
      <c r="R232" s="21">
        <v>85</v>
      </c>
      <c r="W232" t="s">
        <v>713</v>
      </c>
      <c r="X232" s="5"/>
      <c r="Y2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2" s="26">
        <f>Table1[[#This Row],[Skupaj za 12 mesecev (EUR z DDV)]]*4</f>
        <v>0</v>
      </c>
      <c r="AB232" s="32">
        <f>Table1[[#This Row],[Skupaj 48 mesecev (EUR brez DDV)]]*1.22</f>
        <v>0</v>
      </c>
    </row>
    <row r="233" spans="1:28" x14ac:dyDescent="0.35">
      <c r="A233">
        <v>231</v>
      </c>
      <c r="B233" t="s">
        <v>234</v>
      </c>
      <c r="C233" t="s">
        <v>235</v>
      </c>
      <c r="D233" t="s">
        <v>244</v>
      </c>
      <c r="E233" t="s">
        <v>245</v>
      </c>
      <c r="F233" t="s">
        <v>252</v>
      </c>
      <c r="G233">
        <v>8271</v>
      </c>
      <c r="H233" s="20">
        <v>5</v>
      </c>
      <c r="I233" t="s">
        <v>62</v>
      </c>
      <c r="J233">
        <v>1</v>
      </c>
      <c r="K233" t="s">
        <v>253</v>
      </c>
      <c r="L233" t="s">
        <v>49</v>
      </c>
      <c r="M233" t="s">
        <v>38</v>
      </c>
      <c r="P233" t="s">
        <v>40</v>
      </c>
      <c r="Q233" s="1" t="s">
        <v>41</v>
      </c>
      <c r="R233" s="21">
        <v>347</v>
      </c>
      <c r="S233" s="21">
        <v>5.8</v>
      </c>
      <c r="W233" t="s">
        <v>42</v>
      </c>
      <c r="X233" s="5"/>
      <c r="Y2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3" s="26">
        <f>Table1[[#This Row],[Skupaj za 12 mesecev (EUR z DDV)]]*4</f>
        <v>0</v>
      </c>
      <c r="AB233" s="32">
        <f>Table1[[#This Row],[Skupaj 48 mesecev (EUR brez DDV)]]*1.22</f>
        <v>0</v>
      </c>
    </row>
    <row r="234" spans="1:28" x14ac:dyDescent="0.35">
      <c r="A234">
        <v>232</v>
      </c>
      <c r="B234" t="s">
        <v>234</v>
      </c>
      <c r="C234" t="s">
        <v>235</v>
      </c>
      <c r="D234" t="s">
        <v>244</v>
      </c>
      <c r="E234" t="s">
        <v>245</v>
      </c>
      <c r="F234" t="s">
        <v>254</v>
      </c>
      <c r="G234">
        <v>8280</v>
      </c>
      <c r="H234" s="20">
        <v>3</v>
      </c>
      <c r="I234" t="s">
        <v>47</v>
      </c>
      <c r="J234">
        <v>1</v>
      </c>
      <c r="K234" t="s">
        <v>255</v>
      </c>
      <c r="L234" t="s">
        <v>49</v>
      </c>
      <c r="M234" t="s">
        <v>31</v>
      </c>
      <c r="P234" t="s">
        <v>50</v>
      </c>
      <c r="Q234" t="s">
        <v>34</v>
      </c>
      <c r="R234" s="21">
        <v>136.11000000000001</v>
      </c>
      <c r="S234" s="21">
        <v>15</v>
      </c>
      <c r="T234">
        <v>3</v>
      </c>
      <c r="U234">
        <v>10</v>
      </c>
      <c r="V234">
        <v>10</v>
      </c>
      <c r="W234" t="s">
        <v>713</v>
      </c>
      <c r="X234" s="5"/>
      <c r="Y2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4" s="26">
        <f>Table1[[#This Row],[Skupaj za 12 mesecev (EUR z DDV)]]*4</f>
        <v>0</v>
      </c>
      <c r="AB234" s="32">
        <f>Table1[[#This Row],[Skupaj 48 mesecev (EUR brez DDV)]]*1.22</f>
        <v>0</v>
      </c>
    </row>
    <row r="235" spans="1:28" x14ac:dyDescent="0.35">
      <c r="A235">
        <v>233</v>
      </c>
      <c r="B235" t="s">
        <v>234</v>
      </c>
      <c r="C235" t="s">
        <v>235</v>
      </c>
      <c r="D235" t="s">
        <v>244</v>
      </c>
      <c r="E235" t="s">
        <v>245</v>
      </c>
      <c r="F235" t="s">
        <v>254</v>
      </c>
      <c r="G235">
        <v>8280</v>
      </c>
      <c r="H235" s="20">
        <v>3</v>
      </c>
      <c r="I235" t="s">
        <v>47</v>
      </c>
      <c r="J235">
        <v>1</v>
      </c>
      <c r="K235" t="s">
        <v>255</v>
      </c>
      <c r="L235" t="s">
        <v>49</v>
      </c>
      <c r="M235" t="s">
        <v>38</v>
      </c>
      <c r="P235" t="s">
        <v>40</v>
      </c>
      <c r="Q235" s="1" t="s">
        <v>41</v>
      </c>
      <c r="R235" s="21">
        <v>136.11000000000001</v>
      </c>
      <c r="S235" s="21">
        <v>15</v>
      </c>
      <c r="W235" t="s">
        <v>42</v>
      </c>
      <c r="X235" s="5"/>
      <c r="Y2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5" s="26">
        <f>Table1[[#This Row],[Skupaj za 12 mesecev (EUR z DDV)]]*4</f>
        <v>0</v>
      </c>
      <c r="AB235" s="32">
        <f>Table1[[#This Row],[Skupaj 48 mesecev (EUR brez DDV)]]*1.22</f>
        <v>0</v>
      </c>
    </row>
    <row r="236" spans="1:28" x14ac:dyDescent="0.35">
      <c r="A236">
        <v>234</v>
      </c>
      <c r="B236" t="s">
        <v>234</v>
      </c>
      <c r="C236" t="s">
        <v>235</v>
      </c>
      <c r="D236" t="s">
        <v>244</v>
      </c>
      <c r="E236" t="s">
        <v>245</v>
      </c>
      <c r="F236" t="s">
        <v>256</v>
      </c>
      <c r="G236">
        <v>8290</v>
      </c>
      <c r="H236" s="20">
        <v>2</v>
      </c>
      <c r="I236" t="s">
        <v>47</v>
      </c>
      <c r="J236">
        <v>1</v>
      </c>
      <c r="K236" t="s">
        <v>257</v>
      </c>
      <c r="L236" t="s">
        <v>49</v>
      </c>
      <c r="M236" t="s">
        <v>31</v>
      </c>
      <c r="P236" t="s">
        <v>34</v>
      </c>
      <c r="Q236" t="s">
        <v>34</v>
      </c>
      <c r="R236" s="21">
        <v>341</v>
      </c>
      <c r="S236" s="21">
        <v>7.8</v>
      </c>
      <c r="T236">
        <v>9</v>
      </c>
      <c r="U236">
        <v>26</v>
      </c>
      <c r="V236">
        <v>26</v>
      </c>
      <c r="W236" t="s">
        <v>713</v>
      </c>
      <c r="X236" s="5"/>
      <c r="Y2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6" s="26">
        <f>Table1[[#This Row],[Skupaj za 12 mesecev (EUR z DDV)]]*4</f>
        <v>0</v>
      </c>
      <c r="AB236" s="32">
        <f>Table1[[#This Row],[Skupaj 48 mesecev (EUR brez DDV)]]*1.22</f>
        <v>0</v>
      </c>
    </row>
    <row r="237" spans="1:28" x14ac:dyDescent="0.35">
      <c r="A237">
        <v>235</v>
      </c>
      <c r="B237" t="s">
        <v>234</v>
      </c>
      <c r="C237" t="s">
        <v>235</v>
      </c>
      <c r="D237" t="s">
        <v>244</v>
      </c>
      <c r="E237" t="s">
        <v>245</v>
      </c>
      <c r="F237" t="s">
        <v>256</v>
      </c>
      <c r="G237">
        <v>8290</v>
      </c>
      <c r="H237" s="20">
        <v>2</v>
      </c>
      <c r="I237" t="s">
        <v>47</v>
      </c>
      <c r="J237">
        <v>1</v>
      </c>
      <c r="K237" t="s">
        <v>257</v>
      </c>
      <c r="L237" t="s">
        <v>49</v>
      </c>
      <c r="M237" t="s">
        <v>31</v>
      </c>
      <c r="O237" t="s">
        <v>59</v>
      </c>
      <c r="P237" t="s">
        <v>34</v>
      </c>
      <c r="Q237" t="s">
        <v>835</v>
      </c>
      <c r="R237" s="21">
        <v>30</v>
      </c>
      <c r="W237" t="s">
        <v>713</v>
      </c>
      <c r="X237" s="5"/>
      <c r="Y2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7" s="26">
        <f>Table1[[#This Row],[Skupaj za 12 mesecev (EUR z DDV)]]*4</f>
        <v>0</v>
      </c>
      <c r="AB237" s="32">
        <f>Table1[[#This Row],[Skupaj 48 mesecev (EUR brez DDV)]]*1.22</f>
        <v>0</v>
      </c>
    </row>
    <row r="238" spans="1:28" x14ac:dyDescent="0.35">
      <c r="A238">
        <v>236</v>
      </c>
      <c r="B238" t="s">
        <v>234</v>
      </c>
      <c r="C238" t="s">
        <v>235</v>
      </c>
      <c r="D238" t="s">
        <v>244</v>
      </c>
      <c r="E238" t="s">
        <v>245</v>
      </c>
      <c r="F238" t="s">
        <v>256</v>
      </c>
      <c r="G238">
        <v>8290</v>
      </c>
      <c r="H238" s="20">
        <v>2</v>
      </c>
      <c r="I238" t="s">
        <v>47</v>
      </c>
      <c r="J238">
        <v>1</v>
      </c>
      <c r="K238" t="s">
        <v>257</v>
      </c>
      <c r="L238" t="s">
        <v>49</v>
      </c>
      <c r="M238" t="s">
        <v>38</v>
      </c>
      <c r="P238" t="s">
        <v>40</v>
      </c>
      <c r="Q238" s="1" t="s">
        <v>41</v>
      </c>
      <c r="R238" s="21">
        <v>341</v>
      </c>
      <c r="S238" s="21">
        <v>7.8</v>
      </c>
      <c r="W238" t="s">
        <v>42</v>
      </c>
      <c r="X238" s="5"/>
      <c r="Y2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8" s="26">
        <f>Table1[[#This Row],[Skupaj za 12 mesecev (EUR z DDV)]]*4</f>
        <v>0</v>
      </c>
      <c r="AB238" s="32">
        <f>Table1[[#This Row],[Skupaj 48 mesecev (EUR brez DDV)]]*1.22</f>
        <v>0</v>
      </c>
    </row>
    <row r="239" spans="1:28" x14ac:dyDescent="0.35">
      <c r="A239">
        <v>237</v>
      </c>
      <c r="B239" t="s">
        <v>234</v>
      </c>
      <c r="C239" t="s">
        <v>235</v>
      </c>
      <c r="D239" t="s">
        <v>244</v>
      </c>
      <c r="E239" t="s">
        <v>245</v>
      </c>
      <c r="F239" t="s">
        <v>258</v>
      </c>
      <c r="G239">
        <v>8350</v>
      </c>
      <c r="H239" s="20">
        <v>5</v>
      </c>
      <c r="I239" t="s">
        <v>62</v>
      </c>
      <c r="J239">
        <v>1</v>
      </c>
      <c r="K239" t="s">
        <v>259</v>
      </c>
      <c r="L239" t="s">
        <v>49</v>
      </c>
      <c r="M239" t="s">
        <v>38</v>
      </c>
      <c r="P239" t="s">
        <v>40</v>
      </c>
      <c r="Q239" s="1" t="s">
        <v>41</v>
      </c>
      <c r="R239" s="21">
        <v>67</v>
      </c>
      <c r="S239" s="21">
        <v>2.48</v>
      </c>
      <c r="W239" t="s">
        <v>42</v>
      </c>
      <c r="X239" s="5"/>
      <c r="Y2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39" s="26">
        <f>Table1[[#This Row],[Skupaj za 12 mesecev (EUR z DDV)]]*4</f>
        <v>0</v>
      </c>
      <c r="AB239" s="32">
        <f>Table1[[#This Row],[Skupaj 48 mesecev (EUR brez DDV)]]*1.22</f>
        <v>0</v>
      </c>
    </row>
    <row r="240" spans="1:28" x14ac:dyDescent="0.35">
      <c r="A240">
        <v>238</v>
      </c>
      <c r="B240" t="s">
        <v>234</v>
      </c>
      <c r="C240" t="s">
        <v>235</v>
      </c>
      <c r="D240" t="s">
        <v>260</v>
      </c>
      <c r="E240" t="s">
        <v>261</v>
      </c>
      <c r="F240" t="s">
        <v>262</v>
      </c>
      <c r="G240">
        <v>8102</v>
      </c>
      <c r="H240" s="20">
        <v>5</v>
      </c>
      <c r="I240" t="s">
        <v>62</v>
      </c>
      <c r="J240">
        <v>1</v>
      </c>
      <c r="K240" t="s">
        <v>263</v>
      </c>
      <c r="L240" t="s">
        <v>49</v>
      </c>
      <c r="M240" t="s">
        <v>31</v>
      </c>
      <c r="P240" t="s">
        <v>50</v>
      </c>
      <c r="Q240" t="s">
        <v>50</v>
      </c>
      <c r="R240" s="21">
        <v>212</v>
      </c>
      <c r="S240" s="21">
        <v>9</v>
      </c>
      <c r="T240">
        <v>2</v>
      </c>
      <c r="U240">
        <v>2</v>
      </c>
      <c r="V240">
        <v>2</v>
      </c>
      <c r="W240" t="s">
        <v>713</v>
      </c>
      <c r="X240" s="5"/>
      <c r="Y2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0" s="26">
        <f>Table1[[#This Row],[Skupaj za 12 mesecev (EUR z DDV)]]*4</f>
        <v>0</v>
      </c>
      <c r="AB240" s="32">
        <f>Table1[[#This Row],[Skupaj 48 mesecev (EUR brez DDV)]]*1.22</f>
        <v>0</v>
      </c>
    </row>
    <row r="241" spans="1:28" x14ac:dyDescent="0.35">
      <c r="A241">
        <v>239</v>
      </c>
      <c r="B241" t="s">
        <v>234</v>
      </c>
      <c r="C241" t="s">
        <v>235</v>
      </c>
      <c r="D241" t="s">
        <v>260</v>
      </c>
      <c r="E241" t="s">
        <v>261</v>
      </c>
      <c r="F241" t="s">
        <v>262</v>
      </c>
      <c r="G241">
        <v>8102</v>
      </c>
      <c r="H241" s="20">
        <v>5</v>
      </c>
      <c r="I241" t="s">
        <v>62</v>
      </c>
      <c r="J241">
        <v>1</v>
      </c>
      <c r="K241" t="s">
        <v>263</v>
      </c>
      <c r="L241" t="s">
        <v>49</v>
      </c>
      <c r="M241" t="s">
        <v>31</v>
      </c>
      <c r="O241" t="s">
        <v>59</v>
      </c>
      <c r="P241" t="s">
        <v>50</v>
      </c>
      <c r="Q241" t="s">
        <v>835</v>
      </c>
      <c r="R241" s="21">
        <v>20</v>
      </c>
      <c r="W241" t="s">
        <v>713</v>
      </c>
      <c r="X241" s="5"/>
      <c r="Y2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1" s="26">
        <f>Table1[[#This Row],[Skupaj za 12 mesecev (EUR z DDV)]]*4</f>
        <v>0</v>
      </c>
      <c r="AB241" s="32">
        <f>Table1[[#This Row],[Skupaj 48 mesecev (EUR brez DDV)]]*1.22</f>
        <v>0</v>
      </c>
    </row>
    <row r="242" spans="1:28" x14ac:dyDescent="0.35">
      <c r="A242">
        <v>240</v>
      </c>
      <c r="B242" t="s">
        <v>234</v>
      </c>
      <c r="C242" t="s">
        <v>235</v>
      </c>
      <c r="D242" t="s">
        <v>260</v>
      </c>
      <c r="E242" t="s">
        <v>261</v>
      </c>
      <c r="F242" t="s">
        <v>262</v>
      </c>
      <c r="G242">
        <v>8102</v>
      </c>
      <c r="H242" s="20">
        <v>5</v>
      </c>
      <c r="I242" t="s">
        <v>62</v>
      </c>
      <c r="J242">
        <v>1</v>
      </c>
      <c r="K242" t="s">
        <v>263</v>
      </c>
      <c r="L242" t="s">
        <v>49</v>
      </c>
      <c r="M242" t="s">
        <v>38</v>
      </c>
      <c r="P242" t="s">
        <v>40</v>
      </c>
      <c r="Q242" s="1" t="s">
        <v>41</v>
      </c>
      <c r="R242" s="21">
        <v>212</v>
      </c>
      <c r="S242" s="21">
        <v>9</v>
      </c>
      <c r="W242" t="s">
        <v>42</v>
      </c>
      <c r="X242" s="5"/>
      <c r="Y2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2" s="26">
        <f>Table1[[#This Row],[Skupaj za 12 mesecev (EUR z DDV)]]*4</f>
        <v>0</v>
      </c>
      <c r="AB242" s="32">
        <f>Table1[[#This Row],[Skupaj 48 mesecev (EUR brez DDV)]]*1.22</f>
        <v>0</v>
      </c>
    </row>
    <row r="243" spans="1:28" x14ac:dyDescent="0.35">
      <c r="A243">
        <v>241</v>
      </c>
      <c r="B243" t="s">
        <v>234</v>
      </c>
      <c r="C243" t="s">
        <v>235</v>
      </c>
      <c r="D243" t="s">
        <v>260</v>
      </c>
      <c r="E243" t="s">
        <v>261</v>
      </c>
      <c r="F243" t="s">
        <v>264</v>
      </c>
      <c r="G243">
        <v>8104</v>
      </c>
      <c r="H243" s="20">
        <v>4</v>
      </c>
      <c r="I243" t="s">
        <v>62</v>
      </c>
      <c r="J243">
        <v>1</v>
      </c>
      <c r="K243" t="s">
        <v>265</v>
      </c>
      <c r="L243" t="s">
        <v>49</v>
      </c>
      <c r="M243" t="s">
        <v>31</v>
      </c>
      <c r="P243" t="s">
        <v>50</v>
      </c>
      <c r="Q243" t="s">
        <v>50</v>
      </c>
      <c r="R243" s="21">
        <v>241.4</v>
      </c>
      <c r="S243" s="21">
        <v>10</v>
      </c>
      <c r="T243">
        <v>5</v>
      </c>
      <c r="U243">
        <v>5</v>
      </c>
      <c r="V243">
        <v>5</v>
      </c>
      <c r="W243" t="s">
        <v>713</v>
      </c>
      <c r="X243" s="5"/>
      <c r="Y2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3" s="26">
        <f>Table1[[#This Row],[Skupaj za 12 mesecev (EUR z DDV)]]*4</f>
        <v>0</v>
      </c>
      <c r="AB243" s="32">
        <f>Table1[[#This Row],[Skupaj 48 mesecev (EUR brez DDV)]]*1.22</f>
        <v>0</v>
      </c>
    </row>
    <row r="244" spans="1:28" x14ac:dyDescent="0.35">
      <c r="A244">
        <v>242</v>
      </c>
      <c r="B244" t="s">
        <v>234</v>
      </c>
      <c r="C244" t="s">
        <v>235</v>
      </c>
      <c r="D244" t="s">
        <v>260</v>
      </c>
      <c r="E244" t="s">
        <v>261</v>
      </c>
      <c r="F244" t="s">
        <v>264</v>
      </c>
      <c r="G244">
        <v>8104</v>
      </c>
      <c r="H244" s="20">
        <v>4</v>
      </c>
      <c r="I244" t="s">
        <v>62</v>
      </c>
      <c r="J244">
        <v>1</v>
      </c>
      <c r="K244" t="s">
        <v>265</v>
      </c>
      <c r="L244" t="s">
        <v>49</v>
      </c>
      <c r="M244" t="s">
        <v>38</v>
      </c>
      <c r="P244" t="s">
        <v>40</v>
      </c>
      <c r="Q244" s="1" t="s">
        <v>41</v>
      </c>
      <c r="R244" s="21">
        <v>241.4</v>
      </c>
      <c r="S244" s="21">
        <v>10</v>
      </c>
      <c r="W244" t="s">
        <v>42</v>
      </c>
      <c r="X244" s="5"/>
      <c r="Y2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4" s="26">
        <f>Table1[[#This Row],[Skupaj za 12 mesecev (EUR z DDV)]]*4</f>
        <v>0</v>
      </c>
      <c r="AB244" s="32">
        <f>Table1[[#This Row],[Skupaj 48 mesecev (EUR brez DDV)]]*1.22</f>
        <v>0</v>
      </c>
    </row>
    <row r="245" spans="1:28" x14ac:dyDescent="0.35">
      <c r="A245">
        <v>243</v>
      </c>
      <c r="B245" t="s">
        <v>234</v>
      </c>
      <c r="C245" t="s">
        <v>235</v>
      </c>
      <c r="D245" t="s">
        <v>260</v>
      </c>
      <c r="E245" t="s">
        <v>261</v>
      </c>
      <c r="F245" t="s">
        <v>266</v>
      </c>
      <c r="G245">
        <v>8105</v>
      </c>
      <c r="H245" s="20">
        <v>4</v>
      </c>
      <c r="I245" t="s">
        <v>62</v>
      </c>
      <c r="J245">
        <v>1</v>
      </c>
      <c r="K245" t="s">
        <v>267</v>
      </c>
      <c r="L245" t="s">
        <v>49</v>
      </c>
      <c r="M245" t="s">
        <v>31</v>
      </c>
      <c r="P245" t="s">
        <v>50</v>
      </c>
      <c r="Q245" t="s">
        <v>50</v>
      </c>
      <c r="R245" s="21">
        <v>369.54999999999995</v>
      </c>
      <c r="S245" s="21">
        <v>9.91</v>
      </c>
      <c r="T245">
        <v>6</v>
      </c>
      <c r="U245">
        <v>6</v>
      </c>
      <c r="V245">
        <v>6</v>
      </c>
      <c r="W245" t="s">
        <v>713</v>
      </c>
      <c r="X245" s="5"/>
      <c r="Y2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5" s="26">
        <f>Table1[[#This Row],[Skupaj za 12 mesecev (EUR z DDV)]]*4</f>
        <v>0</v>
      </c>
      <c r="AB245" s="32">
        <f>Table1[[#This Row],[Skupaj 48 mesecev (EUR brez DDV)]]*1.22</f>
        <v>0</v>
      </c>
    </row>
    <row r="246" spans="1:28" x14ac:dyDescent="0.35">
      <c r="A246">
        <v>244</v>
      </c>
      <c r="B246" t="s">
        <v>234</v>
      </c>
      <c r="C246" t="s">
        <v>235</v>
      </c>
      <c r="D246" t="s">
        <v>260</v>
      </c>
      <c r="E246" t="s">
        <v>261</v>
      </c>
      <c r="F246" t="s">
        <v>266</v>
      </c>
      <c r="G246">
        <v>8105</v>
      </c>
      <c r="H246" s="20">
        <v>4</v>
      </c>
      <c r="I246" t="s">
        <v>62</v>
      </c>
      <c r="J246">
        <v>1</v>
      </c>
      <c r="K246" t="s">
        <v>267</v>
      </c>
      <c r="L246" t="s">
        <v>49</v>
      </c>
      <c r="M246" t="s">
        <v>38</v>
      </c>
      <c r="P246" t="s">
        <v>40</v>
      </c>
      <c r="Q246" s="1" t="s">
        <v>41</v>
      </c>
      <c r="R246" s="21">
        <v>369.54999999999995</v>
      </c>
      <c r="S246" s="21">
        <v>9.91</v>
      </c>
      <c r="W246" t="s">
        <v>42</v>
      </c>
      <c r="X246" s="5"/>
      <c r="Y2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6" s="26">
        <f>Table1[[#This Row],[Skupaj za 12 mesecev (EUR z DDV)]]*4</f>
        <v>0</v>
      </c>
      <c r="AB246" s="32">
        <f>Table1[[#This Row],[Skupaj 48 mesecev (EUR brez DDV)]]*1.22</f>
        <v>0</v>
      </c>
    </row>
    <row r="247" spans="1:28" x14ac:dyDescent="0.35">
      <c r="A247">
        <v>245</v>
      </c>
      <c r="B247" t="s">
        <v>234</v>
      </c>
      <c r="C247" t="s">
        <v>235</v>
      </c>
      <c r="D247" t="s">
        <v>260</v>
      </c>
      <c r="E247" t="s">
        <v>261</v>
      </c>
      <c r="F247" t="s">
        <v>268</v>
      </c>
      <c r="G247">
        <v>8105</v>
      </c>
      <c r="H247" s="20">
        <v>4</v>
      </c>
      <c r="I247" t="s">
        <v>62</v>
      </c>
      <c r="J247">
        <v>1</v>
      </c>
      <c r="K247" t="s">
        <v>267</v>
      </c>
      <c r="L247" t="s">
        <v>49</v>
      </c>
      <c r="M247" t="s">
        <v>31</v>
      </c>
      <c r="P247" t="s">
        <v>50</v>
      </c>
      <c r="Q247" t="s">
        <v>50</v>
      </c>
      <c r="R247" s="21">
        <v>151.94000000000003</v>
      </c>
      <c r="S247" s="21">
        <v>4.42</v>
      </c>
      <c r="W247" t="s">
        <v>713</v>
      </c>
      <c r="X247" s="5"/>
      <c r="Y2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7" s="26">
        <f>Table1[[#This Row],[Skupaj za 12 mesecev (EUR z DDV)]]*4</f>
        <v>0</v>
      </c>
      <c r="AB247" s="32">
        <f>Table1[[#This Row],[Skupaj 48 mesecev (EUR brez DDV)]]*1.22</f>
        <v>0</v>
      </c>
    </row>
    <row r="248" spans="1:28" x14ac:dyDescent="0.35">
      <c r="A248">
        <v>246</v>
      </c>
      <c r="B248" t="s">
        <v>234</v>
      </c>
      <c r="C248" t="s">
        <v>235</v>
      </c>
      <c r="D248" t="s">
        <v>260</v>
      </c>
      <c r="E248" t="s">
        <v>261</v>
      </c>
      <c r="F248" t="s">
        <v>268</v>
      </c>
      <c r="G248">
        <v>8105</v>
      </c>
      <c r="H248" s="20">
        <v>4</v>
      </c>
      <c r="I248" t="s">
        <v>62</v>
      </c>
      <c r="J248">
        <v>1</v>
      </c>
      <c r="K248" t="s">
        <v>267</v>
      </c>
      <c r="L248" t="s">
        <v>49</v>
      </c>
      <c r="M248" t="s">
        <v>38</v>
      </c>
      <c r="P248" t="s">
        <v>40</v>
      </c>
      <c r="Q248" s="1" t="s">
        <v>41</v>
      </c>
      <c r="R248" s="21">
        <v>151.94000000000003</v>
      </c>
      <c r="S248" s="21">
        <v>4.42</v>
      </c>
      <c r="W248" t="s">
        <v>42</v>
      </c>
      <c r="X248" s="5"/>
      <c r="Y2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8" s="26">
        <f>Table1[[#This Row],[Skupaj za 12 mesecev (EUR z DDV)]]*4</f>
        <v>0</v>
      </c>
      <c r="AB248" s="32">
        <f>Table1[[#This Row],[Skupaj 48 mesecev (EUR brez DDV)]]*1.22</f>
        <v>0</v>
      </c>
    </row>
    <row r="249" spans="1:28" x14ac:dyDescent="0.35">
      <c r="A249">
        <v>247</v>
      </c>
      <c r="B249" t="s">
        <v>234</v>
      </c>
      <c r="C249" t="s">
        <v>235</v>
      </c>
      <c r="D249" t="s">
        <v>260</v>
      </c>
      <c r="E249" t="s">
        <v>261</v>
      </c>
      <c r="F249" t="s">
        <v>271</v>
      </c>
      <c r="G249">
        <v>8210</v>
      </c>
      <c r="H249" s="20">
        <v>2</v>
      </c>
      <c r="I249" t="s">
        <v>83</v>
      </c>
      <c r="J249">
        <v>1</v>
      </c>
      <c r="K249" t="s">
        <v>270</v>
      </c>
      <c r="L249" t="s">
        <v>49</v>
      </c>
      <c r="M249" t="s">
        <v>31</v>
      </c>
      <c r="P249" t="s">
        <v>34</v>
      </c>
      <c r="Q249" t="s">
        <v>34</v>
      </c>
      <c r="R249" s="21">
        <v>344.46</v>
      </c>
      <c r="S249" s="21">
        <v>13.399999999999999</v>
      </c>
      <c r="T249">
        <v>8</v>
      </c>
      <c r="U249">
        <v>29</v>
      </c>
      <c r="V249">
        <v>29</v>
      </c>
      <c r="W249" t="s">
        <v>713</v>
      </c>
      <c r="X249" s="5"/>
      <c r="Y2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49" s="26">
        <f>Table1[[#This Row],[Skupaj za 12 mesecev (EUR z DDV)]]*4</f>
        <v>0</v>
      </c>
      <c r="AB249" s="32">
        <f>Table1[[#This Row],[Skupaj 48 mesecev (EUR brez DDV)]]*1.22</f>
        <v>0</v>
      </c>
    </row>
    <row r="250" spans="1:28" x14ac:dyDescent="0.35">
      <c r="A250">
        <v>248</v>
      </c>
      <c r="B250" t="s">
        <v>234</v>
      </c>
      <c r="C250" t="s">
        <v>235</v>
      </c>
      <c r="D250" t="s">
        <v>260</v>
      </c>
      <c r="E250" t="s">
        <v>261</v>
      </c>
      <c r="F250" t="s">
        <v>271</v>
      </c>
      <c r="G250">
        <v>8210</v>
      </c>
      <c r="H250" s="20">
        <v>2</v>
      </c>
      <c r="I250" t="s">
        <v>83</v>
      </c>
      <c r="J250">
        <v>1</v>
      </c>
      <c r="K250" t="s">
        <v>270</v>
      </c>
      <c r="L250" t="s">
        <v>49</v>
      </c>
      <c r="M250" t="s">
        <v>38</v>
      </c>
      <c r="P250" t="s">
        <v>40</v>
      </c>
      <c r="Q250" s="1" t="s">
        <v>41</v>
      </c>
      <c r="R250" s="21">
        <v>344.46</v>
      </c>
      <c r="S250" s="21">
        <v>13.399999999999999</v>
      </c>
      <c r="W250" t="s">
        <v>42</v>
      </c>
      <c r="X250" s="5"/>
      <c r="Y2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0" s="26">
        <f>Table1[[#This Row],[Skupaj za 12 mesecev (EUR z DDV)]]*4</f>
        <v>0</v>
      </c>
      <c r="AB250" s="32">
        <f>Table1[[#This Row],[Skupaj 48 mesecev (EUR brez DDV)]]*1.22</f>
        <v>0</v>
      </c>
    </row>
    <row r="251" spans="1:28" x14ac:dyDescent="0.35">
      <c r="A251">
        <v>249</v>
      </c>
      <c r="B251" t="s">
        <v>234</v>
      </c>
      <c r="C251" t="s">
        <v>235</v>
      </c>
      <c r="D251" t="s">
        <v>260</v>
      </c>
      <c r="E251" t="s">
        <v>261</v>
      </c>
      <c r="F251" t="s">
        <v>269</v>
      </c>
      <c r="G251">
        <v>8210</v>
      </c>
      <c r="H251" s="20">
        <v>2</v>
      </c>
      <c r="I251" t="s">
        <v>83</v>
      </c>
      <c r="J251">
        <v>1</v>
      </c>
      <c r="K251" t="s">
        <v>270</v>
      </c>
      <c r="L251" t="s">
        <v>49</v>
      </c>
      <c r="M251" t="s">
        <v>31</v>
      </c>
      <c r="P251" t="s">
        <v>34</v>
      </c>
      <c r="Q251" t="s">
        <v>34</v>
      </c>
      <c r="R251" s="21">
        <v>322.10000000000002</v>
      </c>
      <c r="S251" s="21">
        <v>16.100000000000001</v>
      </c>
      <c r="W251" t="s">
        <v>713</v>
      </c>
      <c r="X251" s="5"/>
      <c r="Y2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1" s="26">
        <f>Table1[[#This Row],[Skupaj za 12 mesecev (EUR z DDV)]]*4</f>
        <v>0</v>
      </c>
      <c r="AB251" s="32">
        <f>Table1[[#This Row],[Skupaj 48 mesecev (EUR brez DDV)]]*1.22</f>
        <v>0</v>
      </c>
    </row>
    <row r="252" spans="1:28" x14ac:dyDescent="0.35">
      <c r="A252">
        <v>250</v>
      </c>
      <c r="B252" t="s">
        <v>234</v>
      </c>
      <c r="C252" t="s">
        <v>235</v>
      </c>
      <c r="D252" t="s">
        <v>260</v>
      </c>
      <c r="E252" t="s">
        <v>261</v>
      </c>
      <c r="F252" t="s">
        <v>269</v>
      </c>
      <c r="G252">
        <v>8210</v>
      </c>
      <c r="H252" s="20">
        <v>2</v>
      </c>
      <c r="I252" t="s">
        <v>83</v>
      </c>
      <c r="J252">
        <v>1</v>
      </c>
      <c r="K252" t="s">
        <v>270</v>
      </c>
      <c r="L252" t="s">
        <v>49</v>
      </c>
      <c r="M252" t="s">
        <v>31</v>
      </c>
      <c r="O252" t="s">
        <v>59</v>
      </c>
      <c r="P252" t="s">
        <v>34</v>
      </c>
      <c r="Q252" t="s">
        <v>835</v>
      </c>
      <c r="R252" s="21">
        <v>50</v>
      </c>
      <c r="W252" t="s">
        <v>713</v>
      </c>
      <c r="X252" s="5"/>
      <c r="Y2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2" s="26">
        <f>Table1[[#This Row],[Skupaj za 12 mesecev (EUR z DDV)]]*4</f>
        <v>0</v>
      </c>
      <c r="AB252" s="32">
        <f>Table1[[#This Row],[Skupaj 48 mesecev (EUR brez DDV)]]*1.22</f>
        <v>0</v>
      </c>
    </row>
    <row r="253" spans="1:28" s="2" customFormat="1" x14ac:dyDescent="0.35">
      <c r="A253">
        <v>251</v>
      </c>
      <c r="B253" t="s">
        <v>234</v>
      </c>
      <c r="C253" t="s">
        <v>235</v>
      </c>
      <c r="D253" t="s">
        <v>260</v>
      </c>
      <c r="E253" t="s">
        <v>261</v>
      </c>
      <c r="F253" t="s">
        <v>269</v>
      </c>
      <c r="G253">
        <v>8210</v>
      </c>
      <c r="H253" s="20">
        <v>2</v>
      </c>
      <c r="I253" t="s">
        <v>83</v>
      </c>
      <c r="J253">
        <v>1</v>
      </c>
      <c r="K253" t="s">
        <v>270</v>
      </c>
      <c r="L253" t="s">
        <v>49</v>
      </c>
      <c r="M253" t="s">
        <v>38</v>
      </c>
      <c r="N253"/>
      <c r="O253"/>
      <c r="P253" t="s">
        <v>40</v>
      </c>
      <c r="Q253" s="1" t="s">
        <v>41</v>
      </c>
      <c r="R253" s="21">
        <v>322.10000000000002</v>
      </c>
      <c r="S253" s="21">
        <v>16.100000000000001</v>
      </c>
      <c r="T253"/>
      <c r="U253"/>
      <c r="V253"/>
      <c r="W253" t="s">
        <v>42</v>
      </c>
      <c r="X253" s="5"/>
      <c r="Y2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3" s="26">
        <f>Table1[[#This Row],[Skupaj za 12 mesecev (EUR z DDV)]]*4</f>
        <v>0</v>
      </c>
      <c r="AB253" s="32">
        <f>Table1[[#This Row],[Skupaj 48 mesecev (EUR brez DDV)]]*1.22</f>
        <v>0</v>
      </c>
    </row>
    <row r="254" spans="1:28" s="2" customFormat="1" x14ac:dyDescent="0.35">
      <c r="A254">
        <v>252</v>
      </c>
      <c r="B254" t="s">
        <v>234</v>
      </c>
      <c r="C254" t="s">
        <v>235</v>
      </c>
      <c r="D254" t="s">
        <v>260</v>
      </c>
      <c r="E254" t="s">
        <v>261</v>
      </c>
      <c r="F254" t="s">
        <v>272</v>
      </c>
      <c r="G254">
        <v>8210</v>
      </c>
      <c r="H254" s="20">
        <v>2</v>
      </c>
      <c r="I254" t="s">
        <v>83</v>
      </c>
      <c r="J254">
        <v>1</v>
      </c>
      <c r="K254" t="s">
        <v>270</v>
      </c>
      <c r="L254" t="s">
        <v>49</v>
      </c>
      <c r="M254" t="s">
        <v>31</v>
      </c>
      <c r="N254"/>
      <c r="O254"/>
      <c r="P254" t="s">
        <v>34</v>
      </c>
      <c r="Q254" t="s">
        <v>34</v>
      </c>
      <c r="R254" s="21">
        <v>110.45</v>
      </c>
      <c r="S254" s="21">
        <v>0</v>
      </c>
      <c r="T254"/>
      <c r="U254"/>
      <c r="V254"/>
      <c r="W254" t="s">
        <v>713</v>
      </c>
      <c r="X254" s="5"/>
      <c r="Y2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4" s="26">
        <f>Table1[[#This Row],[Skupaj za 12 mesecev (EUR z DDV)]]*4</f>
        <v>0</v>
      </c>
      <c r="AB254" s="32">
        <f>Table1[[#This Row],[Skupaj 48 mesecev (EUR brez DDV)]]*1.22</f>
        <v>0</v>
      </c>
    </row>
    <row r="255" spans="1:28" s="2" customFormat="1" x14ac:dyDescent="0.35">
      <c r="A255">
        <v>253</v>
      </c>
      <c r="B255" t="s">
        <v>234</v>
      </c>
      <c r="C255" t="s">
        <v>235</v>
      </c>
      <c r="D255" t="s">
        <v>260</v>
      </c>
      <c r="E255" t="s">
        <v>261</v>
      </c>
      <c r="F255" t="s">
        <v>272</v>
      </c>
      <c r="G255">
        <v>8210</v>
      </c>
      <c r="H255" s="20">
        <v>2</v>
      </c>
      <c r="I255" t="s">
        <v>83</v>
      </c>
      <c r="J255">
        <v>1</v>
      </c>
      <c r="K255" t="s">
        <v>270</v>
      </c>
      <c r="L255" t="s">
        <v>49</v>
      </c>
      <c r="M255" t="s">
        <v>38</v>
      </c>
      <c r="N255"/>
      <c r="O255"/>
      <c r="P255" t="s">
        <v>40</v>
      </c>
      <c r="Q255" s="1" t="s">
        <v>41</v>
      </c>
      <c r="R255" s="21">
        <v>110.45</v>
      </c>
      <c r="S255" s="21">
        <v>0</v>
      </c>
      <c r="T255"/>
      <c r="U255"/>
      <c r="V255"/>
      <c r="W255" t="s">
        <v>42</v>
      </c>
      <c r="X255" s="5"/>
      <c r="Y2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5" s="26">
        <f>Table1[[#This Row],[Skupaj za 12 mesecev (EUR z DDV)]]*4</f>
        <v>0</v>
      </c>
      <c r="AB255" s="32">
        <f>Table1[[#This Row],[Skupaj 48 mesecev (EUR brez DDV)]]*1.22</f>
        <v>0</v>
      </c>
    </row>
    <row r="256" spans="1:28" s="2" customFormat="1" x14ac:dyDescent="0.35">
      <c r="A256">
        <v>254</v>
      </c>
      <c r="B256" t="s">
        <v>234</v>
      </c>
      <c r="C256" t="s">
        <v>235</v>
      </c>
      <c r="D256" t="s">
        <v>260</v>
      </c>
      <c r="E256" t="s">
        <v>261</v>
      </c>
      <c r="F256" t="s">
        <v>273</v>
      </c>
      <c r="G256">
        <v>8220</v>
      </c>
      <c r="H256" s="20">
        <v>4</v>
      </c>
      <c r="I256" t="s">
        <v>47</v>
      </c>
      <c r="J256">
        <v>1</v>
      </c>
      <c r="K256" t="s">
        <v>274</v>
      </c>
      <c r="L256" t="s">
        <v>49</v>
      </c>
      <c r="M256" t="s">
        <v>31</v>
      </c>
      <c r="N256"/>
      <c r="O256"/>
      <c r="P256" t="s">
        <v>50</v>
      </c>
      <c r="Q256" t="s">
        <v>50</v>
      </c>
      <c r="R256" s="21">
        <v>191.25</v>
      </c>
      <c r="S256" s="21">
        <v>11.75</v>
      </c>
      <c r="T256">
        <v>2</v>
      </c>
      <c r="U256">
        <v>8</v>
      </c>
      <c r="V256">
        <v>8</v>
      </c>
      <c r="W256" t="s">
        <v>713</v>
      </c>
      <c r="X256" s="5"/>
      <c r="Y2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6" s="26">
        <f>Table1[[#This Row],[Skupaj za 12 mesecev (EUR z DDV)]]*4</f>
        <v>0</v>
      </c>
      <c r="AB256" s="32">
        <f>Table1[[#This Row],[Skupaj 48 mesecev (EUR brez DDV)]]*1.22</f>
        <v>0</v>
      </c>
    </row>
    <row r="257" spans="1:28" s="2" customFormat="1" x14ac:dyDescent="0.35">
      <c r="A257">
        <v>255</v>
      </c>
      <c r="B257" t="s">
        <v>234</v>
      </c>
      <c r="C257" t="s">
        <v>235</v>
      </c>
      <c r="D257" t="s">
        <v>260</v>
      </c>
      <c r="E257" t="s">
        <v>261</v>
      </c>
      <c r="F257" t="s">
        <v>273</v>
      </c>
      <c r="G257">
        <v>8220</v>
      </c>
      <c r="H257" s="20">
        <v>4</v>
      </c>
      <c r="I257" t="s">
        <v>47</v>
      </c>
      <c r="J257">
        <v>1</v>
      </c>
      <c r="K257" t="s">
        <v>274</v>
      </c>
      <c r="L257" t="s">
        <v>49</v>
      </c>
      <c r="M257" t="s">
        <v>38</v>
      </c>
      <c r="N257"/>
      <c r="O257"/>
      <c r="P257" t="s">
        <v>40</v>
      </c>
      <c r="Q257" s="1" t="s">
        <v>41</v>
      </c>
      <c r="R257" s="21">
        <v>191.25</v>
      </c>
      <c r="S257" s="21">
        <v>11.75</v>
      </c>
      <c r="T257"/>
      <c r="U257"/>
      <c r="V257"/>
      <c r="W257" t="s">
        <v>42</v>
      </c>
      <c r="X257" s="5"/>
      <c r="Y2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7" s="26">
        <f>Table1[[#This Row],[Skupaj za 12 mesecev (EUR z DDV)]]*4</f>
        <v>0</v>
      </c>
      <c r="AB257" s="32">
        <f>Table1[[#This Row],[Skupaj 48 mesecev (EUR brez DDV)]]*1.22</f>
        <v>0</v>
      </c>
    </row>
    <row r="258" spans="1:28" s="2" customFormat="1" x14ac:dyDescent="0.35">
      <c r="A258">
        <v>256</v>
      </c>
      <c r="B258" t="s">
        <v>234</v>
      </c>
      <c r="C258" t="s">
        <v>235</v>
      </c>
      <c r="D258" t="s">
        <v>260</v>
      </c>
      <c r="E258" t="s">
        <v>261</v>
      </c>
      <c r="F258" t="s">
        <v>275</v>
      </c>
      <c r="G258">
        <v>8230</v>
      </c>
      <c r="H258" s="20">
        <v>4</v>
      </c>
      <c r="I258" t="s">
        <v>47</v>
      </c>
      <c r="J258">
        <v>1</v>
      </c>
      <c r="K258" t="s">
        <v>276</v>
      </c>
      <c r="L258" t="s">
        <v>49</v>
      </c>
      <c r="M258" t="s">
        <v>31</v>
      </c>
      <c r="N258"/>
      <c r="O258"/>
      <c r="P258" t="s">
        <v>50</v>
      </c>
      <c r="Q258" t="s">
        <v>50</v>
      </c>
      <c r="R258" s="21">
        <v>91.3</v>
      </c>
      <c r="S258" s="21">
        <v>8</v>
      </c>
      <c r="T258">
        <v>2</v>
      </c>
      <c r="U258">
        <v>7</v>
      </c>
      <c r="V258">
        <v>7</v>
      </c>
      <c r="W258" t="s">
        <v>713</v>
      </c>
      <c r="X258" s="5"/>
      <c r="Y2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8" s="26">
        <f>Table1[[#This Row],[Skupaj za 12 mesecev (EUR z DDV)]]*4</f>
        <v>0</v>
      </c>
      <c r="AB258" s="32">
        <f>Table1[[#This Row],[Skupaj 48 mesecev (EUR brez DDV)]]*1.22</f>
        <v>0</v>
      </c>
    </row>
    <row r="259" spans="1:28" s="2" customFormat="1" x14ac:dyDescent="0.35">
      <c r="A259">
        <v>257</v>
      </c>
      <c r="B259" t="s">
        <v>234</v>
      </c>
      <c r="C259" t="s">
        <v>235</v>
      </c>
      <c r="D259" t="s">
        <v>260</v>
      </c>
      <c r="E259" t="s">
        <v>261</v>
      </c>
      <c r="F259" t="s">
        <v>275</v>
      </c>
      <c r="G259">
        <v>8230</v>
      </c>
      <c r="H259" s="20">
        <v>4</v>
      </c>
      <c r="I259" t="s">
        <v>47</v>
      </c>
      <c r="J259">
        <v>1</v>
      </c>
      <c r="K259" t="s">
        <v>276</v>
      </c>
      <c r="L259" t="s">
        <v>49</v>
      </c>
      <c r="M259" t="s">
        <v>31</v>
      </c>
      <c r="N259" s="1"/>
      <c r="O259" s="1" t="s">
        <v>856</v>
      </c>
      <c r="P259" t="s">
        <v>37</v>
      </c>
      <c r="Q259" t="s">
        <v>37</v>
      </c>
      <c r="R259" s="21">
        <v>24.8</v>
      </c>
      <c r="S259" s="21"/>
      <c r="T259"/>
      <c r="U259"/>
      <c r="V259"/>
      <c r="W259" t="s">
        <v>713</v>
      </c>
      <c r="X259" s="5"/>
      <c r="Y2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59" s="26">
        <f>Table1[[#This Row],[Skupaj za 12 mesecev (EUR z DDV)]]*4</f>
        <v>0</v>
      </c>
      <c r="AB259" s="32">
        <f>Table1[[#This Row],[Skupaj 48 mesecev (EUR brez DDV)]]*1.22</f>
        <v>0</v>
      </c>
    </row>
    <row r="260" spans="1:28" s="2" customFormat="1" x14ac:dyDescent="0.35">
      <c r="A260">
        <v>258</v>
      </c>
      <c r="B260" t="s">
        <v>234</v>
      </c>
      <c r="C260" t="s">
        <v>235</v>
      </c>
      <c r="D260" t="s">
        <v>260</v>
      </c>
      <c r="E260" t="s">
        <v>261</v>
      </c>
      <c r="F260" t="s">
        <v>275</v>
      </c>
      <c r="G260">
        <v>8230</v>
      </c>
      <c r="H260" s="20">
        <v>4</v>
      </c>
      <c r="I260" t="s">
        <v>47</v>
      </c>
      <c r="J260">
        <v>1</v>
      </c>
      <c r="K260" t="s">
        <v>276</v>
      </c>
      <c r="L260" t="s">
        <v>49</v>
      </c>
      <c r="M260" t="s">
        <v>38</v>
      </c>
      <c r="N260"/>
      <c r="O260"/>
      <c r="P260" t="s">
        <v>40</v>
      </c>
      <c r="Q260" s="1" t="s">
        <v>41</v>
      </c>
      <c r="R260" s="21">
        <v>91.3</v>
      </c>
      <c r="S260" s="21">
        <v>8</v>
      </c>
      <c r="T260"/>
      <c r="U260"/>
      <c r="V260"/>
      <c r="W260" t="s">
        <v>42</v>
      </c>
      <c r="X260" s="5"/>
      <c r="Y2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0" s="26">
        <f>Table1[[#This Row],[Skupaj za 12 mesecev (EUR z DDV)]]*4</f>
        <v>0</v>
      </c>
      <c r="AB260" s="32">
        <f>Table1[[#This Row],[Skupaj 48 mesecev (EUR brez DDV)]]*1.22</f>
        <v>0</v>
      </c>
    </row>
    <row r="261" spans="1:28" s="2" customFormat="1" x14ac:dyDescent="0.35">
      <c r="A261">
        <v>259</v>
      </c>
      <c r="B261" t="s">
        <v>234</v>
      </c>
      <c r="C261" t="s">
        <v>235</v>
      </c>
      <c r="D261" t="s">
        <v>260</v>
      </c>
      <c r="E261" t="s">
        <v>261</v>
      </c>
      <c r="F261" t="s">
        <v>277</v>
      </c>
      <c r="G261">
        <v>8233</v>
      </c>
      <c r="H261" s="20">
        <v>4</v>
      </c>
      <c r="I261" t="s">
        <v>47</v>
      </c>
      <c r="J261">
        <v>1</v>
      </c>
      <c r="K261" t="s">
        <v>278</v>
      </c>
      <c r="L261" t="s">
        <v>49</v>
      </c>
      <c r="M261" t="s">
        <v>31</v>
      </c>
      <c r="N261"/>
      <c r="O261"/>
      <c r="P261" t="s">
        <v>50</v>
      </c>
      <c r="Q261" t="s">
        <v>50</v>
      </c>
      <c r="R261" s="21">
        <v>123.6</v>
      </c>
      <c r="S261" s="21">
        <v>6</v>
      </c>
      <c r="T261">
        <v>2</v>
      </c>
      <c r="U261">
        <v>9</v>
      </c>
      <c r="V261">
        <v>9</v>
      </c>
      <c r="W261" t="s">
        <v>713</v>
      </c>
      <c r="X261" s="5"/>
      <c r="Y2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1" s="26">
        <f>Table1[[#This Row],[Skupaj za 12 mesecev (EUR z DDV)]]*4</f>
        <v>0</v>
      </c>
      <c r="AB261" s="32">
        <f>Table1[[#This Row],[Skupaj 48 mesecev (EUR brez DDV)]]*1.22</f>
        <v>0</v>
      </c>
    </row>
    <row r="262" spans="1:28" s="2" customFormat="1" x14ac:dyDescent="0.35">
      <c r="A262">
        <v>260</v>
      </c>
      <c r="B262" t="s">
        <v>234</v>
      </c>
      <c r="C262" t="s">
        <v>235</v>
      </c>
      <c r="D262" t="s">
        <v>260</v>
      </c>
      <c r="E262" t="s">
        <v>261</v>
      </c>
      <c r="F262" t="s">
        <v>277</v>
      </c>
      <c r="G262">
        <v>8233</v>
      </c>
      <c r="H262" s="20">
        <v>4</v>
      </c>
      <c r="I262" t="s">
        <v>47</v>
      </c>
      <c r="J262">
        <v>1</v>
      </c>
      <c r="K262" t="s">
        <v>278</v>
      </c>
      <c r="L262" t="s">
        <v>49</v>
      </c>
      <c r="M262" t="s">
        <v>31</v>
      </c>
      <c r="N262"/>
      <c r="O262" t="s">
        <v>59</v>
      </c>
      <c r="P262" t="s">
        <v>50</v>
      </c>
      <c r="Q262" t="s">
        <v>835</v>
      </c>
      <c r="R262" s="21">
        <v>30</v>
      </c>
      <c r="S262" s="21"/>
      <c r="T262"/>
      <c r="U262"/>
      <c r="V262"/>
      <c r="W262" t="s">
        <v>713</v>
      </c>
      <c r="X262" s="5"/>
      <c r="Y2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2" s="26">
        <f>Table1[[#This Row],[Skupaj za 12 mesecev (EUR z DDV)]]*4</f>
        <v>0</v>
      </c>
      <c r="AB262" s="32">
        <f>Table1[[#This Row],[Skupaj 48 mesecev (EUR brez DDV)]]*1.22</f>
        <v>0</v>
      </c>
    </row>
    <row r="263" spans="1:28" x14ac:dyDescent="0.35">
      <c r="A263">
        <v>261</v>
      </c>
      <c r="B263" t="s">
        <v>234</v>
      </c>
      <c r="C263" t="s">
        <v>235</v>
      </c>
      <c r="D263" t="s">
        <v>260</v>
      </c>
      <c r="E263" t="s">
        <v>261</v>
      </c>
      <c r="F263" t="s">
        <v>277</v>
      </c>
      <c r="G263">
        <v>8233</v>
      </c>
      <c r="H263" s="20">
        <v>4</v>
      </c>
      <c r="I263" t="s">
        <v>47</v>
      </c>
      <c r="J263">
        <v>1</v>
      </c>
      <c r="K263" t="s">
        <v>278</v>
      </c>
      <c r="L263" t="s">
        <v>49</v>
      </c>
      <c r="M263" t="s">
        <v>38</v>
      </c>
      <c r="P263" t="s">
        <v>40</v>
      </c>
      <c r="Q263" s="1" t="s">
        <v>41</v>
      </c>
      <c r="R263" s="21">
        <v>123.6</v>
      </c>
      <c r="S263" s="21">
        <v>6</v>
      </c>
      <c r="W263" t="s">
        <v>42</v>
      </c>
      <c r="X263" s="5"/>
      <c r="Y2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3" s="26">
        <f>Table1[[#This Row],[Skupaj za 12 mesecev (EUR z DDV)]]*4</f>
        <v>0</v>
      </c>
      <c r="AB263" s="32">
        <f>Table1[[#This Row],[Skupaj 48 mesecev (EUR brez DDV)]]*1.22</f>
        <v>0</v>
      </c>
    </row>
    <row r="264" spans="1:28" x14ac:dyDescent="0.35">
      <c r="A264">
        <v>262</v>
      </c>
      <c r="B264" t="s">
        <v>234</v>
      </c>
      <c r="C264" t="s">
        <v>235</v>
      </c>
      <c r="D264" t="s">
        <v>260</v>
      </c>
      <c r="E264" t="s">
        <v>261</v>
      </c>
      <c r="F264" t="s">
        <v>279</v>
      </c>
      <c r="G264">
        <v>8275</v>
      </c>
      <c r="H264" s="20" t="s">
        <v>280</v>
      </c>
      <c r="I264" t="s">
        <v>281</v>
      </c>
      <c r="J264">
        <v>1</v>
      </c>
      <c r="K264" t="s">
        <v>282</v>
      </c>
      <c r="L264" t="s">
        <v>49</v>
      </c>
      <c r="M264" t="s">
        <v>38</v>
      </c>
      <c r="P264" t="s">
        <v>40</v>
      </c>
      <c r="Q264" s="1" t="s">
        <v>41</v>
      </c>
      <c r="R264" s="21">
        <v>85</v>
      </c>
      <c r="S264" s="21">
        <v>1.33</v>
      </c>
      <c r="W264" t="s">
        <v>42</v>
      </c>
      <c r="X264" s="5"/>
      <c r="Y2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4" s="26">
        <f>Table1[[#This Row],[Skupaj za 12 mesecev (EUR z DDV)]]*4</f>
        <v>0</v>
      </c>
      <c r="AB264" s="32">
        <f>Table1[[#This Row],[Skupaj 48 mesecev (EUR brez DDV)]]*1.22</f>
        <v>0</v>
      </c>
    </row>
    <row r="265" spans="1:28" x14ac:dyDescent="0.35">
      <c r="A265">
        <v>263</v>
      </c>
      <c r="B265" t="s">
        <v>234</v>
      </c>
      <c r="C265" t="s">
        <v>235</v>
      </c>
      <c r="D265" t="s">
        <v>260</v>
      </c>
      <c r="E265" t="s">
        <v>261</v>
      </c>
      <c r="F265" t="s">
        <v>283</v>
      </c>
      <c r="G265">
        <v>8310</v>
      </c>
      <c r="H265" s="20">
        <v>2</v>
      </c>
      <c r="I265" t="s">
        <v>47</v>
      </c>
      <c r="J265">
        <v>1</v>
      </c>
      <c r="K265" t="s">
        <v>284</v>
      </c>
      <c r="L265" t="s">
        <v>49</v>
      </c>
      <c r="M265" t="s">
        <v>31</v>
      </c>
      <c r="P265" t="s">
        <v>50</v>
      </c>
      <c r="Q265" t="s">
        <v>34</v>
      </c>
      <c r="R265" s="21">
        <v>230</v>
      </c>
      <c r="S265" s="21">
        <v>8</v>
      </c>
      <c r="T265">
        <v>4</v>
      </c>
      <c r="U265">
        <v>15</v>
      </c>
      <c r="V265">
        <v>15</v>
      </c>
      <c r="W265" t="s">
        <v>713</v>
      </c>
      <c r="X265" s="5"/>
      <c r="Y2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5" s="26">
        <f>Table1[[#This Row],[Skupaj za 12 mesecev (EUR z DDV)]]*4</f>
        <v>0</v>
      </c>
      <c r="AB265" s="32">
        <f>Table1[[#This Row],[Skupaj 48 mesecev (EUR brez DDV)]]*1.22</f>
        <v>0</v>
      </c>
    </row>
    <row r="266" spans="1:28" x14ac:dyDescent="0.35">
      <c r="A266">
        <v>264</v>
      </c>
      <c r="B266" t="s">
        <v>234</v>
      </c>
      <c r="C266" t="s">
        <v>235</v>
      </c>
      <c r="D266" t="s">
        <v>260</v>
      </c>
      <c r="E266" t="s">
        <v>261</v>
      </c>
      <c r="F266" t="s">
        <v>283</v>
      </c>
      <c r="G266">
        <v>8310</v>
      </c>
      <c r="H266" s="20">
        <v>2</v>
      </c>
      <c r="I266" t="s">
        <v>47</v>
      </c>
      <c r="J266">
        <v>1</v>
      </c>
      <c r="K266" t="s">
        <v>284</v>
      </c>
      <c r="L266" t="s">
        <v>49</v>
      </c>
      <c r="M266" t="s">
        <v>38</v>
      </c>
      <c r="P266" t="s">
        <v>40</v>
      </c>
      <c r="Q266" s="1" t="s">
        <v>41</v>
      </c>
      <c r="R266" s="21">
        <v>230</v>
      </c>
      <c r="S266" s="21">
        <v>8</v>
      </c>
      <c r="W266" t="s">
        <v>42</v>
      </c>
      <c r="X266" s="5"/>
      <c r="Y2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6" s="26">
        <f>Table1[[#This Row],[Skupaj za 12 mesecev (EUR z DDV)]]*4</f>
        <v>0</v>
      </c>
      <c r="AB266" s="32">
        <f>Table1[[#This Row],[Skupaj 48 mesecev (EUR brez DDV)]]*1.22</f>
        <v>0</v>
      </c>
    </row>
    <row r="267" spans="1:28" x14ac:dyDescent="0.35">
      <c r="A267">
        <v>265</v>
      </c>
      <c r="B267" t="s">
        <v>234</v>
      </c>
      <c r="C267" t="s">
        <v>235</v>
      </c>
      <c r="D267" t="s">
        <v>260</v>
      </c>
      <c r="E267" t="s">
        <v>261</v>
      </c>
      <c r="F267" t="s">
        <v>285</v>
      </c>
      <c r="G267">
        <v>8351</v>
      </c>
      <c r="H267" s="20">
        <v>3</v>
      </c>
      <c r="I267" t="s">
        <v>47</v>
      </c>
      <c r="J267">
        <v>1</v>
      </c>
      <c r="K267" t="s">
        <v>286</v>
      </c>
      <c r="L267" t="s">
        <v>49</v>
      </c>
      <c r="M267" t="s">
        <v>31</v>
      </c>
      <c r="P267" t="s">
        <v>50</v>
      </c>
      <c r="Q267" t="s">
        <v>34</v>
      </c>
      <c r="R267" s="21">
        <v>147.4</v>
      </c>
      <c r="S267" s="21">
        <v>4.9000000000000004</v>
      </c>
      <c r="T267">
        <v>3</v>
      </c>
      <c r="U267">
        <v>10</v>
      </c>
      <c r="V267">
        <v>10</v>
      </c>
      <c r="W267" t="s">
        <v>713</v>
      </c>
      <c r="X267" s="5"/>
      <c r="Y2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7" s="26">
        <f>Table1[[#This Row],[Skupaj za 12 mesecev (EUR z DDV)]]*4</f>
        <v>0</v>
      </c>
      <c r="AB267" s="32">
        <f>Table1[[#This Row],[Skupaj 48 mesecev (EUR brez DDV)]]*1.22</f>
        <v>0</v>
      </c>
    </row>
    <row r="268" spans="1:28" x14ac:dyDescent="0.35">
      <c r="A268">
        <v>266</v>
      </c>
      <c r="B268" t="s">
        <v>234</v>
      </c>
      <c r="C268" t="s">
        <v>235</v>
      </c>
      <c r="D268" t="s">
        <v>260</v>
      </c>
      <c r="E268" t="s">
        <v>261</v>
      </c>
      <c r="F268" t="s">
        <v>285</v>
      </c>
      <c r="G268">
        <v>8351</v>
      </c>
      <c r="H268" s="20">
        <v>3</v>
      </c>
      <c r="I268" t="s">
        <v>47</v>
      </c>
      <c r="J268">
        <v>1</v>
      </c>
      <c r="K268" t="s">
        <v>286</v>
      </c>
      <c r="L268" t="s">
        <v>49</v>
      </c>
      <c r="M268" t="s">
        <v>31</v>
      </c>
      <c r="O268" t="s">
        <v>59</v>
      </c>
      <c r="P268" t="s">
        <v>50</v>
      </c>
      <c r="Q268" t="s">
        <v>34</v>
      </c>
      <c r="R268" s="21">
        <v>20</v>
      </c>
      <c r="W268" t="s">
        <v>713</v>
      </c>
      <c r="X268" s="5"/>
      <c r="Y2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8" s="26">
        <f>Table1[[#This Row],[Skupaj za 12 mesecev (EUR z DDV)]]*4</f>
        <v>0</v>
      </c>
      <c r="AB268" s="32">
        <f>Table1[[#This Row],[Skupaj 48 mesecev (EUR brez DDV)]]*1.22</f>
        <v>0</v>
      </c>
    </row>
    <row r="269" spans="1:28" x14ac:dyDescent="0.35">
      <c r="A269">
        <v>267</v>
      </c>
      <c r="B269" t="s">
        <v>234</v>
      </c>
      <c r="C269" t="s">
        <v>235</v>
      </c>
      <c r="D269" t="s">
        <v>260</v>
      </c>
      <c r="E269" t="s">
        <v>261</v>
      </c>
      <c r="F269" t="s">
        <v>285</v>
      </c>
      <c r="G269">
        <v>8351</v>
      </c>
      <c r="H269" s="20">
        <v>3</v>
      </c>
      <c r="I269" t="s">
        <v>47</v>
      </c>
      <c r="J269">
        <v>1</v>
      </c>
      <c r="K269" t="s">
        <v>286</v>
      </c>
      <c r="L269" t="s">
        <v>49</v>
      </c>
      <c r="M269" t="s">
        <v>31</v>
      </c>
      <c r="N269" s="1"/>
      <c r="O269" s="1" t="s">
        <v>856</v>
      </c>
      <c r="P269" t="s">
        <v>37</v>
      </c>
      <c r="Q269" t="s">
        <v>37</v>
      </c>
      <c r="R269" s="21">
        <v>15.24</v>
      </c>
      <c r="W269" t="s">
        <v>713</v>
      </c>
      <c r="X269" s="5"/>
      <c r="Y2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69" s="26">
        <f>Table1[[#This Row],[Skupaj za 12 mesecev (EUR z DDV)]]*4</f>
        <v>0</v>
      </c>
      <c r="AB269" s="32">
        <f>Table1[[#This Row],[Skupaj 48 mesecev (EUR brez DDV)]]*1.22</f>
        <v>0</v>
      </c>
    </row>
    <row r="270" spans="1:28" x14ac:dyDescent="0.35">
      <c r="A270">
        <v>268</v>
      </c>
      <c r="B270" t="s">
        <v>234</v>
      </c>
      <c r="C270" t="s">
        <v>235</v>
      </c>
      <c r="D270" t="s">
        <v>260</v>
      </c>
      <c r="E270" t="s">
        <v>261</v>
      </c>
      <c r="F270" t="s">
        <v>285</v>
      </c>
      <c r="G270">
        <v>8351</v>
      </c>
      <c r="H270" s="20">
        <v>3</v>
      </c>
      <c r="I270" t="s">
        <v>47</v>
      </c>
      <c r="J270">
        <v>1</v>
      </c>
      <c r="K270" t="s">
        <v>286</v>
      </c>
      <c r="L270" t="s">
        <v>49</v>
      </c>
      <c r="M270" t="s">
        <v>38</v>
      </c>
      <c r="P270" t="s">
        <v>40</v>
      </c>
      <c r="Q270" s="1" t="s">
        <v>41</v>
      </c>
      <c r="R270" s="21">
        <v>147.4</v>
      </c>
      <c r="S270" s="21">
        <v>4.9000000000000004</v>
      </c>
      <c r="W270" t="s">
        <v>42</v>
      </c>
      <c r="X270" s="5"/>
      <c r="Y2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0" s="26">
        <f>Table1[[#This Row],[Skupaj za 12 mesecev (EUR z DDV)]]*4</f>
        <v>0</v>
      </c>
      <c r="AB270" s="32">
        <f>Table1[[#This Row],[Skupaj 48 mesecev (EUR brez DDV)]]*1.22</f>
        <v>0</v>
      </c>
    </row>
    <row r="271" spans="1:28" x14ac:dyDescent="0.35">
      <c r="A271">
        <v>269</v>
      </c>
      <c r="B271" t="s">
        <v>234</v>
      </c>
      <c r="C271" t="s">
        <v>235</v>
      </c>
      <c r="D271" t="s">
        <v>260</v>
      </c>
      <c r="E271" t="s">
        <v>261</v>
      </c>
      <c r="F271" t="s">
        <v>287</v>
      </c>
      <c r="G271">
        <v>8360</v>
      </c>
      <c r="H271" s="20">
        <v>4</v>
      </c>
      <c r="I271" t="s">
        <v>47</v>
      </c>
      <c r="J271">
        <v>1</v>
      </c>
      <c r="K271" t="s">
        <v>288</v>
      </c>
      <c r="L271" t="s">
        <v>49</v>
      </c>
      <c r="M271" t="s">
        <v>31</v>
      </c>
      <c r="P271" t="s">
        <v>50</v>
      </c>
      <c r="Q271" t="s">
        <v>50</v>
      </c>
      <c r="R271" s="21">
        <v>68.400000000000006</v>
      </c>
      <c r="S271" s="21">
        <v>3</v>
      </c>
      <c r="T271">
        <v>3</v>
      </c>
      <c r="U271">
        <v>8</v>
      </c>
      <c r="V271">
        <v>8</v>
      </c>
      <c r="W271" t="s">
        <v>713</v>
      </c>
      <c r="X271" s="5"/>
      <c r="Y2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1" s="26">
        <f>Table1[[#This Row],[Skupaj za 12 mesecev (EUR z DDV)]]*4</f>
        <v>0</v>
      </c>
      <c r="AB271" s="32">
        <f>Table1[[#This Row],[Skupaj 48 mesecev (EUR brez DDV)]]*1.22</f>
        <v>0</v>
      </c>
    </row>
    <row r="272" spans="1:28" s="2" customFormat="1" x14ac:dyDescent="0.35">
      <c r="A272">
        <v>270</v>
      </c>
      <c r="B272" t="s">
        <v>234</v>
      </c>
      <c r="C272" t="s">
        <v>235</v>
      </c>
      <c r="D272" t="s">
        <v>260</v>
      </c>
      <c r="E272" t="s">
        <v>261</v>
      </c>
      <c r="F272" t="s">
        <v>287</v>
      </c>
      <c r="G272">
        <v>8360</v>
      </c>
      <c r="H272" s="20">
        <v>4</v>
      </c>
      <c r="I272" t="s">
        <v>47</v>
      </c>
      <c r="J272">
        <v>1</v>
      </c>
      <c r="K272" t="s">
        <v>288</v>
      </c>
      <c r="L272" t="s">
        <v>49</v>
      </c>
      <c r="M272" t="s">
        <v>38</v>
      </c>
      <c r="N272"/>
      <c r="O272"/>
      <c r="P272" t="s">
        <v>40</v>
      </c>
      <c r="Q272" s="1" t="s">
        <v>41</v>
      </c>
      <c r="R272" s="21">
        <v>68.400000000000006</v>
      </c>
      <c r="S272" s="21">
        <v>3</v>
      </c>
      <c r="T272"/>
      <c r="U272"/>
      <c r="V272"/>
      <c r="W272" t="s">
        <v>42</v>
      </c>
      <c r="X272" s="5"/>
      <c r="Y2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2" s="26">
        <f>Table1[[#This Row],[Skupaj za 12 mesecev (EUR z DDV)]]*4</f>
        <v>0</v>
      </c>
      <c r="AB272" s="32">
        <f>Table1[[#This Row],[Skupaj 48 mesecev (EUR brez DDV)]]*1.22</f>
        <v>0</v>
      </c>
    </row>
    <row r="273" spans="1:28" s="2" customFormat="1" x14ac:dyDescent="0.35">
      <c r="A273">
        <v>271</v>
      </c>
      <c r="B273" t="s">
        <v>234</v>
      </c>
      <c r="C273" t="s">
        <v>235</v>
      </c>
      <c r="D273" t="s">
        <v>260</v>
      </c>
      <c r="E273" t="s">
        <v>261</v>
      </c>
      <c r="F273" t="s">
        <v>289</v>
      </c>
      <c r="G273"/>
      <c r="H273" s="20">
        <v>1</v>
      </c>
      <c r="I273" t="s">
        <v>83</v>
      </c>
      <c r="J273"/>
      <c r="K273" t="s">
        <v>290</v>
      </c>
      <c r="L273" t="s">
        <v>49</v>
      </c>
      <c r="M273" t="s">
        <v>31</v>
      </c>
      <c r="N273"/>
      <c r="O273"/>
      <c r="P273" t="s">
        <v>34</v>
      </c>
      <c r="Q273" t="s">
        <v>34</v>
      </c>
      <c r="R273" s="21">
        <v>800</v>
      </c>
      <c r="S273" s="21">
        <v>13.4</v>
      </c>
      <c r="T273">
        <v>24</v>
      </c>
      <c r="U273">
        <v>64</v>
      </c>
      <c r="V273">
        <v>64</v>
      </c>
      <c r="W273" t="s">
        <v>713</v>
      </c>
      <c r="X273" s="5"/>
      <c r="Y2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3" s="26">
        <f>Table1[[#This Row],[Skupaj za 12 mesecev (EUR z DDV)]]*4</f>
        <v>0</v>
      </c>
      <c r="AB273" s="32">
        <f>Table1[[#This Row],[Skupaj 48 mesecev (EUR brez DDV)]]*1.22</f>
        <v>0</v>
      </c>
    </row>
    <row r="274" spans="1:28" s="2" customFormat="1" x14ac:dyDescent="0.35">
      <c r="A274">
        <v>272</v>
      </c>
      <c r="B274" t="s">
        <v>234</v>
      </c>
      <c r="C274" t="s">
        <v>235</v>
      </c>
      <c r="D274" t="s">
        <v>260</v>
      </c>
      <c r="E274" t="s">
        <v>261</v>
      </c>
      <c r="F274" t="s">
        <v>289</v>
      </c>
      <c r="G274"/>
      <c r="H274" s="20">
        <v>1</v>
      </c>
      <c r="I274" t="s">
        <v>83</v>
      </c>
      <c r="J274"/>
      <c r="K274" t="s">
        <v>290</v>
      </c>
      <c r="L274" t="s">
        <v>49</v>
      </c>
      <c r="M274" t="s">
        <v>38</v>
      </c>
      <c r="N274"/>
      <c r="O274"/>
      <c r="P274" t="s">
        <v>40</v>
      </c>
      <c r="Q274" s="1" t="s">
        <v>41</v>
      </c>
      <c r="R274" s="21">
        <v>800</v>
      </c>
      <c r="S274" s="21">
        <v>13.4</v>
      </c>
      <c r="T274"/>
      <c r="U274"/>
      <c r="V274"/>
      <c r="W274" t="s">
        <v>42</v>
      </c>
      <c r="X274" s="5"/>
      <c r="Y2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4" s="26">
        <f>Table1[[#This Row],[Skupaj za 12 mesecev (EUR z DDV)]]*4</f>
        <v>0</v>
      </c>
      <c r="AB274" s="32">
        <f>Table1[[#This Row],[Skupaj 48 mesecev (EUR brez DDV)]]*1.22</f>
        <v>0</v>
      </c>
    </row>
    <row r="275" spans="1:28" s="2" customFormat="1" x14ac:dyDescent="0.35">
      <c r="A275">
        <v>273</v>
      </c>
      <c r="B275" t="s">
        <v>291</v>
      </c>
      <c r="C275" t="s">
        <v>292</v>
      </c>
      <c r="D275" t="s">
        <v>293</v>
      </c>
      <c r="E275" t="s">
        <v>294</v>
      </c>
      <c r="F275" t="s">
        <v>295</v>
      </c>
      <c r="G275">
        <v>6101</v>
      </c>
      <c r="H275" s="20">
        <v>5</v>
      </c>
      <c r="I275" t="s">
        <v>62</v>
      </c>
      <c r="J275">
        <v>1</v>
      </c>
      <c r="K275" t="s">
        <v>296</v>
      </c>
      <c r="L275" t="s">
        <v>49</v>
      </c>
      <c r="M275" t="s">
        <v>31</v>
      </c>
      <c r="N275"/>
      <c r="O275"/>
      <c r="P275" t="s">
        <v>297</v>
      </c>
      <c r="Q275" t="s">
        <v>50</v>
      </c>
      <c r="R275" s="21">
        <v>64</v>
      </c>
      <c r="S275" s="21">
        <v>4</v>
      </c>
      <c r="T275">
        <v>2</v>
      </c>
      <c r="U275">
        <v>2</v>
      </c>
      <c r="V275">
        <v>2</v>
      </c>
      <c r="W275" t="s">
        <v>713</v>
      </c>
      <c r="X275" s="5"/>
      <c r="Y2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5" s="26">
        <f>Table1[[#This Row],[Skupaj za 12 mesecev (EUR z DDV)]]*4</f>
        <v>0</v>
      </c>
      <c r="AB275" s="32">
        <f>Table1[[#This Row],[Skupaj 48 mesecev (EUR brez DDV)]]*1.22</f>
        <v>0</v>
      </c>
    </row>
    <row r="276" spans="1:28" s="2" customFormat="1" x14ac:dyDescent="0.35">
      <c r="A276">
        <v>274</v>
      </c>
      <c r="B276" s="2" t="s">
        <v>291</v>
      </c>
      <c r="C276" s="2" t="s">
        <v>292</v>
      </c>
      <c r="D276" s="2" t="s">
        <v>293</v>
      </c>
      <c r="E276" s="2" t="s">
        <v>294</v>
      </c>
      <c r="F276" s="2" t="s">
        <v>295</v>
      </c>
      <c r="G276" s="2">
        <v>6101</v>
      </c>
      <c r="H276" s="20">
        <v>5</v>
      </c>
      <c r="I276" t="s">
        <v>62</v>
      </c>
      <c r="J276">
        <v>1</v>
      </c>
      <c r="K276" s="2" t="s">
        <v>296</v>
      </c>
      <c r="L276" t="s">
        <v>49</v>
      </c>
      <c r="M276" s="2" t="s">
        <v>38</v>
      </c>
      <c r="P276" s="2" t="s">
        <v>40</v>
      </c>
      <c r="Q276" s="1" t="s">
        <v>41</v>
      </c>
      <c r="R276" s="24">
        <v>64</v>
      </c>
      <c r="S276" s="24">
        <v>4</v>
      </c>
      <c r="W276" t="s">
        <v>42</v>
      </c>
      <c r="X276" s="5"/>
      <c r="Y2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6" s="26">
        <f>Table1[[#This Row],[Skupaj za 12 mesecev (EUR z DDV)]]*4</f>
        <v>0</v>
      </c>
      <c r="AB276" s="32">
        <f>Table1[[#This Row],[Skupaj 48 mesecev (EUR brez DDV)]]*1.22</f>
        <v>0</v>
      </c>
    </row>
    <row r="277" spans="1:28" s="2" customFormat="1" x14ac:dyDescent="0.35">
      <c r="A277">
        <v>275</v>
      </c>
      <c r="B277" t="s">
        <v>291</v>
      </c>
      <c r="C277" t="s">
        <v>292</v>
      </c>
      <c r="D277" t="s">
        <v>293</v>
      </c>
      <c r="E277" t="s">
        <v>294</v>
      </c>
      <c r="F277" t="s">
        <v>298</v>
      </c>
      <c r="G277">
        <v>6103</v>
      </c>
      <c r="H277" s="20">
        <v>5</v>
      </c>
      <c r="I277" t="s">
        <v>62</v>
      </c>
      <c r="J277">
        <v>1</v>
      </c>
      <c r="K277" t="s">
        <v>299</v>
      </c>
      <c r="L277" t="s">
        <v>49</v>
      </c>
      <c r="M277" t="s">
        <v>31</v>
      </c>
      <c r="N277"/>
      <c r="O277"/>
      <c r="P277" t="s">
        <v>297</v>
      </c>
      <c r="Q277" t="s">
        <v>50</v>
      </c>
      <c r="R277" s="21">
        <v>112.3</v>
      </c>
      <c r="S277" s="21">
        <v>8</v>
      </c>
      <c r="T277">
        <v>2</v>
      </c>
      <c r="U277">
        <v>2</v>
      </c>
      <c r="V277">
        <v>2</v>
      </c>
      <c r="W277" t="s">
        <v>713</v>
      </c>
      <c r="X277" s="5"/>
      <c r="Y2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7" s="26">
        <f>Table1[[#This Row],[Skupaj za 12 mesecev (EUR z DDV)]]*4</f>
        <v>0</v>
      </c>
      <c r="AB277" s="32">
        <f>Table1[[#This Row],[Skupaj 48 mesecev (EUR brez DDV)]]*1.22</f>
        <v>0</v>
      </c>
    </row>
    <row r="278" spans="1:28" s="2" customFormat="1" x14ac:dyDescent="0.35">
      <c r="A278">
        <v>276</v>
      </c>
      <c r="B278" t="s">
        <v>291</v>
      </c>
      <c r="C278" t="s">
        <v>292</v>
      </c>
      <c r="D278" t="s">
        <v>293</v>
      </c>
      <c r="E278" t="s">
        <v>294</v>
      </c>
      <c r="F278" t="s">
        <v>298</v>
      </c>
      <c r="G278">
        <v>6103</v>
      </c>
      <c r="H278" s="20">
        <v>5</v>
      </c>
      <c r="I278" t="s">
        <v>62</v>
      </c>
      <c r="J278">
        <v>1</v>
      </c>
      <c r="K278" t="s">
        <v>299</v>
      </c>
      <c r="L278" t="s">
        <v>49</v>
      </c>
      <c r="M278" t="s">
        <v>31</v>
      </c>
      <c r="N278"/>
      <c r="O278" t="s">
        <v>59</v>
      </c>
      <c r="P278" t="s">
        <v>297</v>
      </c>
      <c r="Q278" t="s">
        <v>50</v>
      </c>
      <c r="R278" s="21">
        <v>10</v>
      </c>
      <c r="S278" s="21"/>
      <c r="T278"/>
      <c r="U278"/>
      <c r="V278"/>
      <c r="W278" t="s">
        <v>713</v>
      </c>
      <c r="X278" s="5"/>
      <c r="Y2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8" s="26">
        <f>Table1[[#This Row],[Skupaj za 12 mesecev (EUR z DDV)]]*4</f>
        <v>0</v>
      </c>
      <c r="AB278" s="32">
        <f>Table1[[#This Row],[Skupaj 48 mesecev (EUR brez DDV)]]*1.22</f>
        <v>0</v>
      </c>
    </row>
    <row r="279" spans="1:28" s="2" customFormat="1" x14ac:dyDescent="0.35">
      <c r="A279">
        <v>277</v>
      </c>
      <c r="B279" s="2" t="s">
        <v>291</v>
      </c>
      <c r="C279" s="2" t="s">
        <v>292</v>
      </c>
      <c r="D279" s="2" t="s">
        <v>293</v>
      </c>
      <c r="E279" s="2" t="s">
        <v>294</v>
      </c>
      <c r="F279" s="2" t="s">
        <v>298</v>
      </c>
      <c r="G279" s="2">
        <v>6103</v>
      </c>
      <c r="H279" s="20">
        <v>5</v>
      </c>
      <c r="I279" t="s">
        <v>62</v>
      </c>
      <c r="J279">
        <v>1</v>
      </c>
      <c r="K279" s="2" t="s">
        <v>299</v>
      </c>
      <c r="L279" t="s">
        <v>49</v>
      </c>
      <c r="M279" s="2" t="s">
        <v>38</v>
      </c>
      <c r="P279" s="2" t="s">
        <v>40</v>
      </c>
      <c r="Q279" s="1" t="s">
        <v>41</v>
      </c>
      <c r="R279" s="24">
        <v>112.3</v>
      </c>
      <c r="S279" s="24">
        <v>8</v>
      </c>
      <c r="W279" t="s">
        <v>42</v>
      </c>
      <c r="X279" s="5"/>
      <c r="Y2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79" s="26">
        <f>Table1[[#This Row],[Skupaj za 12 mesecev (EUR z DDV)]]*4</f>
        <v>0</v>
      </c>
      <c r="AB279" s="32">
        <f>Table1[[#This Row],[Skupaj 48 mesecev (EUR brez DDV)]]*1.22</f>
        <v>0</v>
      </c>
    </row>
    <row r="280" spans="1:28" s="2" customFormat="1" x14ac:dyDescent="0.35">
      <c r="A280">
        <v>278</v>
      </c>
      <c r="B280" t="s">
        <v>291</v>
      </c>
      <c r="C280" t="s">
        <v>292</v>
      </c>
      <c r="D280" t="s">
        <v>293</v>
      </c>
      <c r="E280" t="s">
        <v>294</v>
      </c>
      <c r="F280" t="s">
        <v>300</v>
      </c>
      <c r="G280">
        <v>6104</v>
      </c>
      <c r="H280" s="20">
        <v>1</v>
      </c>
      <c r="I280" t="s">
        <v>83</v>
      </c>
      <c r="J280">
        <v>1</v>
      </c>
      <c r="K280" t="s">
        <v>301</v>
      </c>
      <c r="L280" t="s">
        <v>49</v>
      </c>
      <c r="M280" t="s">
        <v>31</v>
      </c>
      <c r="N280"/>
      <c r="O280"/>
      <c r="P280" t="s">
        <v>34</v>
      </c>
      <c r="Q280" t="s">
        <v>34</v>
      </c>
      <c r="R280" s="21">
        <v>2251.5</v>
      </c>
      <c r="S280" s="21">
        <v>34.5</v>
      </c>
      <c r="T280">
        <v>39.75</v>
      </c>
      <c r="U280">
        <v>111.75</v>
      </c>
      <c r="V280">
        <v>111.75</v>
      </c>
      <c r="W280" t="s">
        <v>713</v>
      </c>
      <c r="X280" s="5"/>
      <c r="Y2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0" s="26">
        <f>Table1[[#This Row],[Skupaj za 12 mesecev (EUR z DDV)]]*4</f>
        <v>0</v>
      </c>
      <c r="AB280" s="32">
        <f>Table1[[#This Row],[Skupaj 48 mesecev (EUR brez DDV)]]*1.22</f>
        <v>0</v>
      </c>
    </row>
    <row r="281" spans="1:28" s="1" customFormat="1" x14ac:dyDescent="0.35">
      <c r="A281">
        <v>279</v>
      </c>
      <c r="B281" t="s">
        <v>291</v>
      </c>
      <c r="C281" t="s">
        <v>292</v>
      </c>
      <c r="D281" t="s">
        <v>293</v>
      </c>
      <c r="E281" t="s">
        <v>294</v>
      </c>
      <c r="F281" t="s">
        <v>300</v>
      </c>
      <c r="G281">
        <v>6104</v>
      </c>
      <c r="H281" s="20">
        <v>1</v>
      </c>
      <c r="I281" t="s">
        <v>83</v>
      </c>
      <c r="J281">
        <v>1</v>
      </c>
      <c r="K281" t="s">
        <v>301</v>
      </c>
      <c r="L281" t="s">
        <v>49</v>
      </c>
      <c r="M281" t="s">
        <v>31</v>
      </c>
      <c r="N281"/>
      <c r="O281" t="s">
        <v>59</v>
      </c>
      <c r="P281" t="s">
        <v>34</v>
      </c>
      <c r="Q281" t="s">
        <v>835</v>
      </c>
      <c r="R281" s="21">
        <v>90</v>
      </c>
      <c r="S281" s="21"/>
      <c r="T281"/>
      <c r="U281"/>
      <c r="V281"/>
      <c r="W281" t="s">
        <v>713</v>
      </c>
      <c r="X281" s="5"/>
      <c r="Y2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1" s="26">
        <f>Table1[[#This Row],[Skupaj za 12 mesecev (EUR z DDV)]]*4</f>
        <v>0</v>
      </c>
      <c r="AB281" s="32">
        <f>Table1[[#This Row],[Skupaj 48 mesecev (EUR brez DDV)]]*1.22</f>
        <v>0</v>
      </c>
    </row>
    <row r="282" spans="1:28" x14ac:dyDescent="0.35">
      <c r="A282">
        <v>280</v>
      </c>
      <c r="B282" s="2" t="s">
        <v>291</v>
      </c>
      <c r="C282" s="2" t="s">
        <v>292</v>
      </c>
      <c r="D282" s="2" t="s">
        <v>293</v>
      </c>
      <c r="E282" s="2" t="s">
        <v>294</v>
      </c>
      <c r="F282" s="2" t="s">
        <v>300</v>
      </c>
      <c r="G282" s="2">
        <v>6104</v>
      </c>
      <c r="H282" s="20">
        <v>1</v>
      </c>
      <c r="I282" t="s">
        <v>83</v>
      </c>
      <c r="J282">
        <v>1</v>
      </c>
      <c r="K282" s="2" t="s">
        <v>301</v>
      </c>
      <c r="L282" t="s">
        <v>49</v>
      </c>
      <c r="M282" s="2" t="s">
        <v>38</v>
      </c>
      <c r="N282" s="2"/>
      <c r="O282" s="2"/>
      <c r="P282" s="2" t="s">
        <v>40</v>
      </c>
      <c r="Q282" s="1" t="s">
        <v>41</v>
      </c>
      <c r="R282" s="24">
        <v>2251.5</v>
      </c>
      <c r="S282" s="24">
        <v>34.5</v>
      </c>
      <c r="T282" s="2"/>
      <c r="U282" s="2"/>
      <c r="V282" s="2"/>
      <c r="W282" t="s">
        <v>42</v>
      </c>
      <c r="X282" s="5"/>
      <c r="Y2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2" s="26">
        <f>Table1[[#This Row],[Skupaj za 12 mesecev (EUR z DDV)]]*4</f>
        <v>0</v>
      </c>
      <c r="AB282" s="32">
        <f>Table1[[#This Row],[Skupaj 48 mesecev (EUR brez DDV)]]*1.22</f>
        <v>0</v>
      </c>
    </row>
    <row r="283" spans="1:28" x14ac:dyDescent="0.35">
      <c r="A283">
        <v>281</v>
      </c>
      <c r="B283" t="s">
        <v>291</v>
      </c>
      <c r="C283" t="s">
        <v>292</v>
      </c>
      <c r="D283" t="s">
        <v>293</v>
      </c>
      <c r="E283" t="s">
        <v>294</v>
      </c>
      <c r="F283" t="s">
        <v>302</v>
      </c>
      <c r="G283">
        <v>6105</v>
      </c>
      <c r="H283" s="20">
        <v>5</v>
      </c>
      <c r="I283" t="s">
        <v>62</v>
      </c>
      <c r="J283">
        <v>1</v>
      </c>
      <c r="K283" t="s">
        <v>303</v>
      </c>
      <c r="L283" t="s">
        <v>49</v>
      </c>
      <c r="M283" t="s">
        <v>31</v>
      </c>
      <c r="P283" t="s">
        <v>50</v>
      </c>
      <c r="Q283" t="s">
        <v>50</v>
      </c>
      <c r="R283" s="21">
        <v>117.9</v>
      </c>
      <c r="S283" s="21">
        <v>1.8</v>
      </c>
      <c r="T283">
        <v>1</v>
      </c>
      <c r="U283">
        <v>1</v>
      </c>
      <c r="V283">
        <v>1</v>
      </c>
      <c r="W283" t="s">
        <v>713</v>
      </c>
      <c r="X283" s="5"/>
      <c r="Y2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3" s="26">
        <f>Table1[[#This Row],[Skupaj za 12 mesecev (EUR z DDV)]]*4</f>
        <v>0</v>
      </c>
      <c r="AB283" s="32">
        <f>Table1[[#This Row],[Skupaj 48 mesecev (EUR brez DDV)]]*1.22</f>
        <v>0</v>
      </c>
    </row>
    <row r="284" spans="1:28" x14ac:dyDescent="0.35">
      <c r="A284">
        <v>282</v>
      </c>
      <c r="B284" t="s">
        <v>291</v>
      </c>
      <c r="C284" t="s">
        <v>292</v>
      </c>
      <c r="D284" t="s">
        <v>293</v>
      </c>
      <c r="E284" t="s">
        <v>294</v>
      </c>
      <c r="F284" t="s">
        <v>302</v>
      </c>
      <c r="G284">
        <v>6105</v>
      </c>
      <c r="H284" s="20">
        <v>5</v>
      </c>
      <c r="I284" t="s">
        <v>62</v>
      </c>
      <c r="J284">
        <v>1</v>
      </c>
      <c r="K284" t="s">
        <v>303</v>
      </c>
      <c r="L284" t="s">
        <v>49</v>
      </c>
      <c r="M284" t="s">
        <v>31</v>
      </c>
      <c r="O284" t="s">
        <v>59</v>
      </c>
      <c r="P284" t="s">
        <v>50</v>
      </c>
      <c r="Q284" t="s">
        <v>835</v>
      </c>
      <c r="R284" s="21">
        <v>20</v>
      </c>
      <c r="W284" t="s">
        <v>713</v>
      </c>
      <c r="X284" s="5"/>
      <c r="Y2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4" s="26">
        <f>Table1[[#This Row],[Skupaj za 12 mesecev (EUR z DDV)]]*4</f>
        <v>0</v>
      </c>
      <c r="AB284" s="32">
        <f>Table1[[#This Row],[Skupaj 48 mesecev (EUR brez DDV)]]*1.22</f>
        <v>0</v>
      </c>
    </row>
    <row r="285" spans="1:28" x14ac:dyDescent="0.35">
      <c r="A285">
        <v>283</v>
      </c>
      <c r="B285" s="2" t="s">
        <v>291</v>
      </c>
      <c r="C285" s="2" t="s">
        <v>292</v>
      </c>
      <c r="D285" s="2" t="s">
        <v>293</v>
      </c>
      <c r="E285" s="2" t="s">
        <v>294</v>
      </c>
      <c r="F285" s="2" t="s">
        <v>302</v>
      </c>
      <c r="G285" s="2">
        <v>6105</v>
      </c>
      <c r="H285" s="20">
        <v>5</v>
      </c>
      <c r="I285" t="s">
        <v>62</v>
      </c>
      <c r="J285">
        <v>1</v>
      </c>
      <c r="K285" s="2" t="s">
        <v>303</v>
      </c>
      <c r="L285" t="s">
        <v>49</v>
      </c>
      <c r="M285" s="2" t="s">
        <v>38</v>
      </c>
      <c r="N285" s="2"/>
      <c r="O285" s="2"/>
      <c r="P285" s="2" t="s">
        <v>40</v>
      </c>
      <c r="Q285" s="1" t="s">
        <v>41</v>
      </c>
      <c r="R285" s="24">
        <v>117.9</v>
      </c>
      <c r="S285" s="24">
        <v>1.8</v>
      </c>
      <c r="T285" s="2"/>
      <c r="U285" s="2"/>
      <c r="V285" s="2"/>
      <c r="W285" t="s">
        <v>42</v>
      </c>
      <c r="X285" s="5"/>
      <c r="Y2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5" s="26">
        <f>Table1[[#This Row],[Skupaj za 12 mesecev (EUR z DDV)]]*4</f>
        <v>0</v>
      </c>
      <c r="AB285" s="32">
        <f>Table1[[#This Row],[Skupaj 48 mesecev (EUR brez DDV)]]*1.22</f>
        <v>0</v>
      </c>
    </row>
    <row r="286" spans="1:28" x14ac:dyDescent="0.35">
      <c r="A286">
        <v>284</v>
      </c>
      <c r="B286" t="s">
        <v>291</v>
      </c>
      <c r="C286" t="s">
        <v>292</v>
      </c>
      <c r="D286" t="s">
        <v>293</v>
      </c>
      <c r="E286" t="s">
        <v>294</v>
      </c>
      <c r="F286" t="s">
        <v>304</v>
      </c>
      <c r="G286">
        <v>6271</v>
      </c>
      <c r="H286" s="20">
        <v>5</v>
      </c>
      <c r="I286" t="s">
        <v>62</v>
      </c>
      <c r="J286">
        <v>1</v>
      </c>
      <c r="K286" t="s">
        <v>305</v>
      </c>
      <c r="L286" t="s">
        <v>49</v>
      </c>
      <c r="M286" t="s">
        <v>31</v>
      </c>
      <c r="P286" t="s">
        <v>37</v>
      </c>
      <c r="Q286" t="s">
        <v>50</v>
      </c>
      <c r="R286" s="21">
        <v>38.299999999999997</v>
      </c>
      <c r="S286" s="21">
        <v>4</v>
      </c>
      <c r="T286">
        <v>1</v>
      </c>
      <c r="U286">
        <v>1</v>
      </c>
      <c r="V286">
        <v>1</v>
      </c>
      <c r="W286" t="s">
        <v>713</v>
      </c>
      <c r="X286" s="5"/>
      <c r="Y2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6" s="26">
        <f>Table1[[#This Row],[Skupaj za 12 mesecev (EUR z DDV)]]*4</f>
        <v>0</v>
      </c>
      <c r="AB286" s="32">
        <f>Table1[[#This Row],[Skupaj 48 mesecev (EUR brez DDV)]]*1.22</f>
        <v>0</v>
      </c>
    </row>
    <row r="287" spans="1:28" x14ac:dyDescent="0.35">
      <c r="A287">
        <v>285</v>
      </c>
      <c r="B287" s="2" t="s">
        <v>291</v>
      </c>
      <c r="C287" s="2" t="s">
        <v>292</v>
      </c>
      <c r="D287" s="2" t="s">
        <v>293</v>
      </c>
      <c r="E287" s="2" t="s">
        <v>294</v>
      </c>
      <c r="F287" s="2" t="s">
        <v>304</v>
      </c>
      <c r="G287" s="2">
        <v>6271</v>
      </c>
      <c r="H287" s="20">
        <v>5</v>
      </c>
      <c r="I287" t="s">
        <v>62</v>
      </c>
      <c r="J287">
        <v>1</v>
      </c>
      <c r="K287" s="2" t="s">
        <v>305</v>
      </c>
      <c r="L287" t="s">
        <v>49</v>
      </c>
      <c r="M287" s="2" t="s">
        <v>38</v>
      </c>
      <c r="N287" s="2"/>
      <c r="O287" s="2"/>
      <c r="P287" s="2" t="s">
        <v>40</v>
      </c>
      <c r="Q287" s="1" t="s">
        <v>41</v>
      </c>
      <c r="R287" s="24">
        <v>38.299999999999997</v>
      </c>
      <c r="S287" s="24">
        <v>4</v>
      </c>
      <c r="T287" s="2"/>
      <c r="U287" s="2"/>
      <c r="V287" s="2"/>
      <c r="W287" t="s">
        <v>42</v>
      </c>
      <c r="X287" s="5"/>
      <c r="Y2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7" s="26">
        <f>Table1[[#This Row],[Skupaj za 12 mesecev (EUR z DDV)]]*4</f>
        <v>0</v>
      </c>
      <c r="AB287" s="32">
        <f>Table1[[#This Row],[Skupaj 48 mesecev (EUR brez DDV)]]*1.22</f>
        <v>0</v>
      </c>
    </row>
    <row r="288" spans="1:28" x14ac:dyDescent="0.35">
      <c r="A288">
        <v>286</v>
      </c>
      <c r="B288" t="s">
        <v>291</v>
      </c>
      <c r="C288" t="s">
        <v>292</v>
      </c>
      <c r="D288" t="s">
        <v>293</v>
      </c>
      <c r="E288" t="s">
        <v>294</v>
      </c>
      <c r="F288" t="s">
        <v>306</v>
      </c>
      <c r="G288">
        <v>6272</v>
      </c>
      <c r="H288" s="20">
        <v>5</v>
      </c>
      <c r="I288" t="s">
        <v>62</v>
      </c>
      <c r="J288">
        <v>1</v>
      </c>
      <c r="K288" t="s">
        <v>307</v>
      </c>
      <c r="L288" t="s">
        <v>49</v>
      </c>
      <c r="M288" s="1" t="s">
        <v>38</v>
      </c>
      <c r="N288" s="1"/>
      <c r="P288" s="1" t="s">
        <v>40</v>
      </c>
      <c r="Q288" s="1" t="s">
        <v>41</v>
      </c>
      <c r="R288" s="21">
        <v>48</v>
      </c>
      <c r="S288" s="21">
        <v>2</v>
      </c>
      <c r="W288" t="s">
        <v>42</v>
      </c>
      <c r="X288" s="5"/>
      <c r="Y2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8" s="26">
        <f>Table1[[#This Row],[Skupaj za 12 mesecev (EUR z DDV)]]*4</f>
        <v>0</v>
      </c>
      <c r="AB288" s="32">
        <f>Table1[[#This Row],[Skupaj 48 mesecev (EUR brez DDV)]]*1.22</f>
        <v>0</v>
      </c>
    </row>
    <row r="289" spans="1:28" x14ac:dyDescent="0.35">
      <c r="A289">
        <v>287</v>
      </c>
      <c r="B289" t="s">
        <v>291</v>
      </c>
      <c r="C289" t="s">
        <v>292</v>
      </c>
      <c r="D289" t="s">
        <v>293</v>
      </c>
      <c r="E289" t="s">
        <v>294</v>
      </c>
      <c r="F289" t="s">
        <v>308</v>
      </c>
      <c r="G289">
        <v>6274</v>
      </c>
      <c r="H289" s="20">
        <v>5</v>
      </c>
      <c r="I289" t="s">
        <v>62</v>
      </c>
      <c r="J289">
        <v>1</v>
      </c>
      <c r="K289" t="s">
        <v>309</v>
      </c>
      <c r="L289" t="s">
        <v>49</v>
      </c>
      <c r="M289" t="s">
        <v>31</v>
      </c>
      <c r="P289" t="s">
        <v>50</v>
      </c>
      <c r="Q289" t="s">
        <v>50</v>
      </c>
      <c r="R289" s="21">
        <v>36.700000000000003</v>
      </c>
      <c r="S289" s="21">
        <v>2</v>
      </c>
      <c r="T289">
        <v>0.75</v>
      </c>
      <c r="U289">
        <v>0.75</v>
      </c>
      <c r="V289">
        <v>0.75</v>
      </c>
      <c r="W289" t="s">
        <v>713</v>
      </c>
      <c r="X289" s="5"/>
      <c r="Y2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89" s="26">
        <f>Table1[[#This Row],[Skupaj za 12 mesecev (EUR z DDV)]]*4</f>
        <v>0</v>
      </c>
      <c r="AB289" s="32">
        <f>Table1[[#This Row],[Skupaj 48 mesecev (EUR brez DDV)]]*1.22</f>
        <v>0</v>
      </c>
    </row>
    <row r="290" spans="1:28" x14ac:dyDescent="0.35">
      <c r="A290">
        <v>288</v>
      </c>
      <c r="B290" s="2" t="s">
        <v>291</v>
      </c>
      <c r="C290" s="2" t="s">
        <v>292</v>
      </c>
      <c r="D290" s="2" t="s">
        <v>293</v>
      </c>
      <c r="E290" s="2" t="s">
        <v>294</v>
      </c>
      <c r="F290" s="2" t="s">
        <v>308</v>
      </c>
      <c r="G290" s="2">
        <v>6274</v>
      </c>
      <c r="H290" s="20">
        <v>5</v>
      </c>
      <c r="I290" t="s">
        <v>62</v>
      </c>
      <c r="J290">
        <v>1</v>
      </c>
      <c r="K290" s="2" t="s">
        <v>309</v>
      </c>
      <c r="L290" t="s">
        <v>49</v>
      </c>
      <c r="M290" s="2" t="s">
        <v>38</v>
      </c>
      <c r="N290" s="2"/>
      <c r="O290" s="2"/>
      <c r="P290" s="2" t="s">
        <v>40</v>
      </c>
      <c r="Q290" s="1" t="s">
        <v>41</v>
      </c>
      <c r="R290" s="24">
        <v>36.700000000000003</v>
      </c>
      <c r="S290" s="24">
        <v>2</v>
      </c>
      <c r="T290" s="2"/>
      <c r="U290" s="2"/>
      <c r="V290" s="2"/>
      <c r="W290" t="s">
        <v>42</v>
      </c>
      <c r="X290" s="5"/>
      <c r="Y2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0" s="26">
        <f>Table1[[#This Row],[Skupaj za 12 mesecev (EUR z DDV)]]*4</f>
        <v>0</v>
      </c>
      <c r="AB290" s="32">
        <f>Table1[[#This Row],[Skupaj 48 mesecev (EUR brez DDV)]]*1.22</f>
        <v>0</v>
      </c>
    </row>
    <row r="291" spans="1:28" x14ac:dyDescent="0.35">
      <c r="A291">
        <v>289</v>
      </c>
      <c r="B291" t="s">
        <v>291</v>
      </c>
      <c r="C291" t="s">
        <v>292</v>
      </c>
      <c r="D291" t="s">
        <v>293</v>
      </c>
      <c r="E291" t="s">
        <v>294</v>
      </c>
      <c r="F291" t="s">
        <v>310</v>
      </c>
      <c r="G291">
        <v>6275</v>
      </c>
      <c r="H291" s="20">
        <v>5</v>
      </c>
      <c r="I291" t="s">
        <v>62</v>
      </c>
      <c r="J291">
        <v>1</v>
      </c>
      <c r="K291" t="s">
        <v>311</v>
      </c>
      <c r="L291" t="s">
        <v>49</v>
      </c>
      <c r="M291" s="1" t="s">
        <v>38</v>
      </c>
      <c r="N291" s="1"/>
      <c r="P291" s="1" t="s">
        <v>40</v>
      </c>
      <c r="Q291" s="1" t="s">
        <v>41</v>
      </c>
      <c r="R291" s="21">
        <v>40.4</v>
      </c>
      <c r="S291" s="21">
        <v>3</v>
      </c>
      <c r="W291" t="s">
        <v>42</v>
      </c>
      <c r="X291" s="5"/>
      <c r="Y2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1" s="26">
        <f>Table1[[#This Row],[Skupaj za 12 mesecev (EUR z DDV)]]*4</f>
        <v>0</v>
      </c>
      <c r="AB291" s="32">
        <f>Table1[[#This Row],[Skupaj 48 mesecev (EUR brez DDV)]]*1.22</f>
        <v>0</v>
      </c>
    </row>
    <row r="292" spans="1:28" x14ac:dyDescent="0.35">
      <c r="A292">
        <v>290</v>
      </c>
      <c r="B292" t="s">
        <v>291</v>
      </c>
      <c r="C292" t="s">
        <v>292</v>
      </c>
      <c r="D292" t="s">
        <v>293</v>
      </c>
      <c r="E292" t="s">
        <v>294</v>
      </c>
      <c r="F292" t="s">
        <v>312</v>
      </c>
      <c r="G292">
        <v>6276</v>
      </c>
      <c r="H292" s="20">
        <v>5</v>
      </c>
      <c r="I292" t="s">
        <v>62</v>
      </c>
      <c r="J292">
        <v>1</v>
      </c>
      <c r="K292" t="s">
        <v>313</v>
      </c>
      <c r="L292" t="s">
        <v>49</v>
      </c>
      <c r="M292" t="s">
        <v>31</v>
      </c>
      <c r="P292" t="s">
        <v>50</v>
      </c>
      <c r="Q292" t="s">
        <v>50</v>
      </c>
      <c r="R292" s="21">
        <v>30.04</v>
      </c>
      <c r="S292" s="21">
        <v>1.5</v>
      </c>
      <c r="T292">
        <v>1</v>
      </c>
      <c r="U292">
        <v>1</v>
      </c>
      <c r="V292">
        <v>1</v>
      </c>
      <c r="W292" t="s">
        <v>713</v>
      </c>
      <c r="X292" s="5"/>
      <c r="Y2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2" s="26">
        <f>Table1[[#This Row],[Skupaj za 12 mesecev (EUR z DDV)]]*4</f>
        <v>0</v>
      </c>
      <c r="AB292" s="32">
        <f>Table1[[#This Row],[Skupaj 48 mesecev (EUR brez DDV)]]*1.22</f>
        <v>0</v>
      </c>
    </row>
    <row r="293" spans="1:28" x14ac:dyDescent="0.35">
      <c r="A293">
        <v>291</v>
      </c>
      <c r="B293" s="2" t="s">
        <v>291</v>
      </c>
      <c r="C293" s="2" t="s">
        <v>292</v>
      </c>
      <c r="D293" s="2" t="s">
        <v>293</v>
      </c>
      <c r="E293" s="2" t="s">
        <v>294</v>
      </c>
      <c r="F293" s="2" t="s">
        <v>312</v>
      </c>
      <c r="G293" s="2">
        <v>6276</v>
      </c>
      <c r="H293" s="20">
        <v>5</v>
      </c>
      <c r="I293" t="s">
        <v>62</v>
      </c>
      <c r="J293">
        <v>1</v>
      </c>
      <c r="K293" s="2" t="s">
        <v>313</v>
      </c>
      <c r="L293" t="s">
        <v>49</v>
      </c>
      <c r="M293" s="2" t="s">
        <v>38</v>
      </c>
      <c r="N293" s="2"/>
      <c r="O293" s="2"/>
      <c r="P293" s="2" t="s">
        <v>40</v>
      </c>
      <c r="Q293" s="1" t="s">
        <v>41</v>
      </c>
      <c r="R293" s="24">
        <v>30.04</v>
      </c>
      <c r="S293" s="24">
        <v>1.5</v>
      </c>
      <c r="T293" s="2"/>
      <c r="U293" s="2"/>
      <c r="V293" s="2"/>
      <c r="W293" t="s">
        <v>42</v>
      </c>
      <c r="X293" s="5"/>
      <c r="Y2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3" s="26">
        <f>Table1[[#This Row],[Skupaj za 12 mesecev (EUR z DDV)]]*4</f>
        <v>0</v>
      </c>
      <c r="AB293" s="32">
        <f>Table1[[#This Row],[Skupaj 48 mesecev (EUR brez DDV)]]*1.22</f>
        <v>0</v>
      </c>
    </row>
    <row r="294" spans="1:28" x14ac:dyDescent="0.35">
      <c r="A294">
        <v>292</v>
      </c>
      <c r="B294" t="s">
        <v>291</v>
      </c>
      <c r="C294" t="s">
        <v>292</v>
      </c>
      <c r="D294" t="s">
        <v>293</v>
      </c>
      <c r="E294" t="s">
        <v>294</v>
      </c>
      <c r="F294" t="s">
        <v>314</v>
      </c>
      <c r="G294">
        <v>6280</v>
      </c>
      <c r="H294" s="20">
        <v>5</v>
      </c>
      <c r="I294" t="s">
        <v>62</v>
      </c>
      <c r="J294">
        <v>1</v>
      </c>
      <c r="K294" t="s">
        <v>315</v>
      </c>
      <c r="L294" t="s">
        <v>49</v>
      </c>
      <c r="M294" t="s">
        <v>31</v>
      </c>
      <c r="P294" t="s">
        <v>297</v>
      </c>
      <c r="Q294" t="s">
        <v>50</v>
      </c>
      <c r="R294" s="21">
        <v>121.2</v>
      </c>
      <c r="S294" s="21">
        <v>5</v>
      </c>
      <c r="T294">
        <v>2</v>
      </c>
      <c r="U294">
        <v>2</v>
      </c>
      <c r="V294">
        <v>2</v>
      </c>
      <c r="W294" t="s">
        <v>713</v>
      </c>
      <c r="X294" s="5"/>
      <c r="Y2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4" s="26">
        <f>Table1[[#This Row],[Skupaj za 12 mesecev (EUR z DDV)]]*4</f>
        <v>0</v>
      </c>
      <c r="AB294" s="32">
        <f>Table1[[#This Row],[Skupaj 48 mesecev (EUR brez DDV)]]*1.22</f>
        <v>0</v>
      </c>
    </row>
    <row r="295" spans="1:28" x14ac:dyDescent="0.35">
      <c r="A295">
        <v>293</v>
      </c>
      <c r="B295" s="2" t="s">
        <v>291</v>
      </c>
      <c r="C295" s="2" t="s">
        <v>292</v>
      </c>
      <c r="D295" s="2" t="s">
        <v>293</v>
      </c>
      <c r="E295" s="2" t="s">
        <v>294</v>
      </c>
      <c r="F295" s="2" t="s">
        <v>314</v>
      </c>
      <c r="G295" s="2">
        <v>6280</v>
      </c>
      <c r="H295" s="20">
        <v>5</v>
      </c>
      <c r="I295" t="s">
        <v>62</v>
      </c>
      <c r="J295">
        <v>1</v>
      </c>
      <c r="K295" s="2" t="s">
        <v>315</v>
      </c>
      <c r="L295" t="s">
        <v>49</v>
      </c>
      <c r="M295" s="2" t="s">
        <v>38</v>
      </c>
      <c r="N295" s="2"/>
      <c r="O295" s="2"/>
      <c r="P295" s="2" t="s">
        <v>40</v>
      </c>
      <c r="Q295" s="1" t="s">
        <v>41</v>
      </c>
      <c r="R295" s="24">
        <v>121.2</v>
      </c>
      <c r="S295" s="24">
        <v>5</v>
      </c>
      <c r="T295" s="2"/>
      <c r="U295" s="2"/>
      <c r="V295" s="2"/>
      <c r="W295" t="s">
        <v>42</v>
      </c>
      <c r="X295" s="5"/>
      <c r="Y2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5" s="26">
        <f>Table1[[#This Row],[Skupaj za 12 mesecev (EUR z DDV)]]*4</f>
        <v>0</v>
      </c>
      <c r="AB295" s="32">
        <f>Table1[[#This Row],[Skupaj 48 mesecev (EUR brez DDV)]]*1.22</f>
        <v>0</v>
      </c>
    </row>
    <row r="296" spans="1:28" x14ac:dyDescent="0.35">
      <c r="A296">
        <v>294</v>
      </c>
      <c r="B296" t="s">
        <v>291</v>
      </c>
      <c r="C296" t="s">
        <v>292</v>
      </c>
      <c r="D296" t="s">
        <v>293</v>
      </c>
      <c r="E296" t="s">
        <v>294</v>
      </c>
      <c r="F296" t="s">
        <v>316</v>
      </c>
      <c r="G296">
        <v>6281</v>
      </c>
      <c r="H296" s="20">
        <v>5</v>
      </c>
      <c r="I296" t="s">
        <v>62</v>
      </c>
      <c r="J296">
        <v>1</v>
      </c>
      <c r="K296" t="s">
        <v>317</v>
      </c>
      <c r="L296" t="s">
        <v>49</v>
      </c>
      <c r="M296" t="s">
        <v>31</v>
      </c>
      <c r="P296" t="s">
        <v>50</v>
      </c>
      <c r="Q296" t="s">
        <v>50</v>
      </c>
      <c r="R296" s="21">
        <v>90.8</v>
      </c>
      <c r="S296" s="21">
        <v>12</v>
      </c>
      <c r="T296">
        <v>1</v>
      </c>
      <c r="U296">
        <v>1</v>
      </c>
      <c r="V296">
        <v>1</v>
      </c>
      <c r="W296" t="s">
        <v>713</v>
      </c>
      <c r="X296" s="5"/>
      <c r="Y2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6" s="26">
        <f>Table1[[#This Row],[Skupaj za 12 mesecev (EUR z DDV)]]*4</f>
        <v>0</v>
      </c>
      <c r="AB296" s="32">
        <f>Table1[[#This Row],[Skupaj 48 mesecev (EUR brez DDV)]]*1.22</f>
        <v>0</v>
      </c>
    </row>
    <row r="297" spans="1:28" x14ac:dyDescent="0.35">
      <c r="A297">
        <v>295</v>
      </c>
      <c r="B297" s="2" t="s">
        <v>291</v>
      </c>
      <c r="C297" s="2" t="s">
        <v>292</v>
      </c>
      <c r="D297" s="2" t="s">
        <v>293</v>
      </c>
      <c r="E297" s="2" t="s">
        <v>294</v>
      </c>
      <c r="F297" s="2" t="s">
        <v>316</v>
      </c>
      <c r="G297" s="2">
        <v>6281</v>
      </c>
      <c r="H297" s="20">
        <v>5</v>
      </c>
      <c r="I297" t="s">
        <v>62</v>
      </c>
      <c r="J297">
        <v>1</v>
      </c>
      <c r="K297" s="2" t="s">
        <v>317</v>
      </c>
      <c r="L297" t="s">
        <v>49</v>
      </c>
      <c r="M297" s="2" t="s">
        <v>38</v>
      </c>
      <c r="N297" s="2"/>
      <c r="O297" s="2"/>
      <c r="P297" s="2" t="s">
        <v>40</v>
      </c>
      <c r="Q297" s="1" t="s">
        <v>41</v>
      </c>
      <c r="R297" s="24">
        <v>90.8</v>
      </c>
      <c r="S297" s="24">
        <v>12</v>
      </c>
      <c r="T297" s="2"/>
      <c r="U297" s="2"/>
      <c r="V297" s="2"/>
      <c r="W297" t="s">
        <v>42</v>
      </c>
      <c r="X297" s="5"/>
      <c r="Y2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7" s="26">
        <f>Table1[[#This Row],[Skupaj za 12 mesecev (EUR z DDV)]]*4</f>
        <v>0</v>
      </c>
      <c r="AB297" s="32">
        <f>Table1[[#This Row],[Skupaj 48 mesecev (EUR brez DDV)]]*1.22</f>
        <v>0</v>
      </c>
    </row>
    <row r="298" spans="1:28" x14ac:dyDescent="0.35">
      <c r="A298">
        <v>296</v>
      </c>
      <c r="B298" t="s">
        <v>291</v>
      </c>
      <c r="C298" t="s">
        <v>292</v>
      </c>
      <c r="D298" t="s">
        <v>293</v>
      </c>
      <c r="E298" t="s">
        <v>294</v>
      </c>
      <c r="F298" t="s">
        <v>318</v>
      </c>
      <c r="G298">
        <v>6310</v>
      </c>
      <c r="H298" s="20">
        <v>2</v>
      </c>
      <c r="I298" t="s">
        <v>47</v>
      </c>
      <c r="J298">
        <v>1</v>
      </c>
      <c r="K298" t="s">
        <v>319</v>
      </c>
      <c r="L298" t="s">
        <v>49</v>
      </c>
      <c r="M298" t="s">
        <v>31</v>
      </c>
      <c r="P298" t="s">
        <v>297</v>
      </c>
      <c r="Q298" t="s">
        <v>34</v>
      </c>
      <c r="R298" s="21">
        <v>364.1</v>
      </c>
      <c r="S298" s="21">
        <v>15</v>
      </c>
      <c r="T298">
        <v>7.5</v>
      </c>
      <c r="U298">
        <v>21.5</v>
      </c>
      <c r="V298">
        <v>21.5</v>
      </c>
      <c r="W298" t="s">
        <v>713</v>
      </c>
      <c r="X298" s="5"/>
      <c r="Y2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8" s="26">
        <f>Table1[[#This Row],[Skupaj za 12 mesecev (EUR z DDV)]]*4</f>
        <v>0</v>
      </c>
      <c r="AB298" s="32">
        <f>Table1[[#This Row],[Skupaj 48 mesecev (EUR brez DDV)]]*1.22</f>
        <v>0</v>
      </c>
    </row>
    <row r="299" spans="1:28" x14ac:dyDescent="0.35">
      <c r="A299">
        <v>297</v>
      </c>
      <c r="B299" t="s">
        <v>291</v>
      </c>
      <c r="C299" t="s">
        <v>292</v>
      </c>
      <c r="D299" t="s">
        <v>293</v>
      </c>
      <c r="E299" t="s">
        <v>294</v>
      </c>
      <c r="F299" t="s">
        <v>318</v>
      </c>
      <c r="G299">
        <v>6310</v>
      </c>
      <c r="H299" s="20">
        <v>2</v>
      </c>
      <c r="I299" t="s">
        <v>47</v>
      </c>
      <c r="J299">
        <v>1</v>
      </c>
      <c r="K299" t="s">
        <v>319</v>
      </c>
      <c r="L299" t="s">
        <v>49</v>
      </c>
      <c r="M299" t="s">
        <v>31</v>
      </c>
      <c r="O299" t="s">
        <v>59</v>
      </c>
      <c r="P299" t="s">
        <v>297</v>
      </c>
      <c r="Q299" t="s">
        <v>835</v>
      </c>
      <c r="R299" s="21">
        <v>150</v>
      </c>
      <c r="W299" t="s">
        <v>713</v>
      </c>
      <c r="X299" s="5"/>
      <c r="Y2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2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299" s="26">
        <f>Table1[[#This Row],[Skupaj za 12 mesecev (EUR z DDV)]]*4</f>
        <v>0</v>
      </c>
      <c r="AB299" s="32">
        <f>Table1[[#This Row],[Skupaj 48 mesecev (EUR brez DDV)]]*1.22</f>
        <v>0</v>
      </c>
    </row>
    <row r="300" spans="1:28" x14ac:dyDescent="0.35">
      <c r="A300">
        <v>298</v>
      </c>
      <c r="B300" s="2" t="s">
        <v>291</v>
      </c>
      <c r="C300" s="2" t="s">
        <v>292</v>
      </c>
      <c r="D300" s="2" t="s">
        <v>293</v>
      </c>
      <c r="E300" s="2" t="s">
        <v>294</v>
      </c>
      <c r="F300" s="2" t="s">
        <v>318</v>
      </c>
      <c r="G300" s="2">
        <v>6310</v>
      </c>
      <c r="H300" s="20">
        <v>2</v>
      </c>
      <c r="I300" t="s">
        <v>47</v>
      </c>
      <c r="J300">
        <v>1</v>
      </c>
      <c r="K300" s="2" t="s">
        <v>319</v>
      </c>
      <c r="L300" t="s">
        <v>49</v>
      </c>
      <c r="M300" s="2" t="s">
        <v>38</v>
      </c>
      <c r="N300" s="2"/>
      <c r="O300" s="2"/>
      <c r="P300" s="2" t="s">
        <v>40</v>
      </c>
      <c r="Q300" s="1" t="s">
        <v>41</v>
      </c>
      <c r="R300" s="24">
        <v>364.1</v>
      </c>
      <c r="S300" s="24">
        <v>15</v>
      </c>
      <c r="T300" s="2"/>
      <c r="U300" s="2"/>
      <c r="V300" s="2"/>
      <c r="W300" t="s">
        <v>42</v>
      </c>
      <c r="X300" s="5"/>
      <c r="Y3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0" s="26">
        <f>Table1[[#This Row],[Skupaj za 12 mesecev (EUR z DDV)]]*4</f>
        <v>0</v>
      </c>
      <c r="AB300" s="32">
        <f>Table1[[#This Row],[Skupaj 48 mesecev (EUR brez DDV)]]*1.22</f>
        <v>0</v>
      </c>
    </row>
    <row r="301" spans="1:28" x14ac:dyDescent="0.35">
      <c r="A301">
        <v>299</v>
      </c>
      <c r="B301" t="s">
        <v>291</v>
      </c>
      <c r="C301" t="s">
        <v>292</v>
      </c>
      <c r="D301" t="s">
        <v>293</v>
      </c>
      <c r="E301" t="s">
        <v>294</v>
      </c>
      <c r="F301" t="s">
        <v>322</v>
      </c>
      <c r="G301">
        <v>6311</v>
      </c>
      <c r="H301" s="20">
        <v>5</v>
      </c>
      <c r="I301" t="s">
        <v>62</v>
      </c>
      <c r="J301">
        <v>1</v>
      </c>
      <c r="K301" t="s">
        <v>323</v>
      </c>
      <c r="L301" t="s">
        <v>49</v>
      </c>
      <c r="M301" t="s">
        <v>31</v>
      </c>
      <c r="P301" t="s">
        <v>50</v>
      </c>
      <c r="Q301" t="s">
        <v>50</v>
      </c>
      <c r="R301" s="21">
        <v>173.4</v>
      </c>
      <c r="S301" s="21">
        <v>14</v>
      </c>
      <c r="T301">
        <v>1</v>
      </c>
      <c r="U301">
        <v>1</v>
      </c>
      <c r="V301">
        <v>1</v>
      </c>
      <c r="W301" t="s">
        <v>713</v>
      </c>
      <c r="X301" s="5"/>
      <c r="Y3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1" s="26">
        <f>Table1[[#This Row],[Skupaj za 12 mesecev (EUR z DDV)]]*4</f>
        <v>0</v>
      </c>
      <c r="AB301" s="32">
        <f>Table1[[#This Row],[Skupaj 48 mesecev (EUR brez DDV)]]*1.22</f>
        <v>0</v>
      </c>
    </row>
    <row r="302" spans="1:28" s="2" customFormat="1" x14ac:dyDescent="0.35">
      <c r="A302">
        <v>300</v>
      </c>
      <c r="B302" t="s">
        <v>291</v>
      </c>
      <c r="C302" t="s">
        <v>292</v>
      </c>
      <c r="D302" t="s">
        <v>293</v>
      </c>
      <c r="E302" t="s">
        <v>294</v>
      </c>
      <c r="F302" t="s">
        <v>322</v>
      </c>
      <c r="G302">
        <v>6311</v>
      </c>
      <c r="H302" s="20">
        <v>5</v>
      </c>
      <c r="I302" t="s">
        <v>62</v>
      </c>
      <c r="J302">
        <v>1</v>
      </c>
      <c r="K302" t="s">
        <v>323</v>
      </c>
      <c r="L302" t="s">
        <v>49</v>
      </c>
      <c r="M302" t="s">
        <v>31</v>
      </c>
      <c r="N302"/>
      <c r="O302" t="s">
        <v>59</v>
      </c>
      <c r="P302" t="s">
        <v>50</v>
      </c>
      <c r="Q302" t="s">
        <v>835</v>
      </c>
      <c r="R302" s="21">
        <v>50</v>
      </c>
      <c r="S302" s="21"/>
      <c r="T302"/>
      <c r="U302"/>
      <c r="V302"/>
      <c r="W302" t="s">
        <v>713</v>
      </c>
      <c r="X302" s="5"/>
      <c r="Y3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2" s="26">
        <f>Table1[[#This Row],[Skupaj za 12 mesecev (EUR z DDV)]]*4</f>
        <v>0</v>
      </c>
      <c r="AB302" s="32">
        <f>Table1[[#This Row],[Skupaj 48 mesecev (EUR brez DDV)]]*1.22</f>
        <v>0</v>
      </c>
    </row>
    <row r="303" spans="1:28" s="2" customFormat="1" x14ac:dyDescent="0.35">
      <c r="A303">
        <v>301</v>
      </c>
      <c r="B303" s="2" t="s">
        <v>291</v>
      </c>
      <c r="C303" s="2" t="s">
        <v>292</v>
      </c>
      <c r="D303" s="2" t="s">
        <v>293</v>
      </c>
      <c r="E303" s="2" t="s">
        <v>294</v>
      </c>
      <c r="F303" s="2" t="s">
        <v>322</v>
      </c>
      <c r="G303" s="2">
        <v>6311</v>
      </c>
      <c r="H303" s="20">
        <v>5</v>
      </c>
      <c r="I303" t="s">
        <v>62</v>
      </c>
      <c r="J303">
        <v>1</v>
      </c>
      <c r="K303" s="2" t="s">
        <v>323</v>
      </c>
      <c r="L303" t="s">
        <v>49</v>
      </c>
      <c r="M303" s="2" t="s">
        <v>38</v>
      </c>
      <c r="P303" s="2" t="s">
        <v>40</v>
      </c>
      <c r="Q303" s="1" t="s">
        <v>41</v>
      </c>
      <c r="R303" s="24">
        <v>173.4</v>
      </c>
      <c r="S303" s="24">
        <v>14</v>
      </c>
      <c r="W303" t="s">
        <v>42</v>
      </c>
      <c r="X303" s="5"/>
      <c r="Y3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3" s="26">
        <f>Table1[[#This Row],[Skupaj za 12 mesecev (EUR z DDV)]]*4</f>
        <v>0</v>
      </c>
      <c r="AB303" s="32">
        <f>Table1[[#This Row],[Skupaj 48 mesecev (EUR brez DDV)]]*1.22</f>
        <v>0</v>
      </c>
    </row>
    <row r="304" spans="1:28" s="2" customFormat="1" x14ac:dyDescent="0.35">
      <c r="A304">
        <v>302</v>
      </c>
      <c r="B304" t="s">
        <v>291</v>
      </c>
      <c r="C304" t="s">
        <v>292</v>
      </c>
      <c r="D304" t="s">
        <v>293</v>
      </c>
      <c r="E304" t="s">
        <v>294</v>
      </c>
      <c r="F304" t="s">
        <v>324</v>
      </c>
      <c r="G304">
        <v>6320</v>
      </c>
      <c r="H304" s="20">
        <v>2</v>
      </c>
      <c r="I304" t="s">
        <v>47</v>
      </c>
      <c r="J304">
        <v>1</v>
      </c>
      <c r="K304" t="s">
        <v>325</v>
      </c>
      <c r="L304" t="s">
        <v>49</v>
      </c>
      <c r="M304" t="s">
        <v>31</v>
      </c>
      <c r="N304"/>
      <c r="O304"/>
      <c r="P304" t="s">
        <v>149</v>
      </c>
      <c r="Q304" t="s">
        <v>34</v>
      </c>
      <c r="R304" s="21">
        <v>156.84</v>
      </c>
      <c r="S304" s="21">
        <v>7.05</v>
      </c>
      <c r="T304">
        <v>7.3</v>
      </c>
      <c r="U304">
        <v>27.3</v>
      </c>
      <c r="V304">
        <v>27.3</v>
      </c>
      <c r="W304" t="s">
        <v>713</v>
      </c>
      <c r="X304" s="5"/>
      <c r="Y3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4" s="26">
        <f>Table1[[#This Row],[Skupaj za 12 mesecev (EUR z DDV)]]*4</f>
        <v>0</v>
      </c>
      <c r="AB304" s="32">
        <f>Table1[[#This Row],[Skupaj 48 mesecev (EUR brez DDV)]]*1.22</f>
        <v>0</v>
      </c>
    </row>
    <row r="305" spans="1:28" s="2" customFormat="1" x14ac:dyDescent="0.35">
      <c r="A305">
        <v>303</v>
      </c>
      <c r="B305" t="s">
        <v>291</v>
      </c>
      <c r="C305" t="s">
        <v>292</v>
      </c>
      <c r="D305" t="s">
        <v>293</v>
      </c>
      <c r="E305" t="s">
        <v>294</v>
      </c>
      <c r="F305" t="s">
        <v>324</v>
      </c>
      <c r="G305">
        <v>6320</v>
      </c>
      <c r="H305" s="20">
        <v>2</v>
      </c>
      <c r="I305" t="s">
        <v>47</v>
      </c>
      <c r="J305">
        <v>1</v>
      </c>
      <c r="K305" t="s">
        <v>326</v>
      </c>
      <c r="L305" t="s">
        <v>49</v>
      </c>
      <c r="M305" t="s">
        <v>31</v>
      </c>
      <c r="N305"/>
      <c r="O305"/>
      <c r="P305" t="s">
        <v>297</v>
      </c>
      <c r="Q305" t="s">
        <v>34</v>
      </c>
      <c r="R305" s="21">
        <v>182.4</v>
      </c>
      <c r="S305" s="21">
        <v>14</v>
      </c>
      <c r="T305">
        <v>7.3</v>
      </c>
      <c r="U305">
        <v>27.3</v>
      </c>
      <c r="V305">
        <v>27.3</v>
      </c>
      <c r="W305" t="s">
        <v>713</v>
      </c>
      <c r="X305" s="5"/>
      <c r="Y3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5" s="26">
        <f>Table1[[#This Row],[Skupaj za 12 mesecev (EUR z DDV)]]*4</f>
        <v>0</v>
      </c>
      <c r="AB305" s="32">
        <f>Table1[[#This Row],[Skupaj 48 mesecev (EUR brez DDV)]]*1.22</f>
        <v>0</v>
      </c>
    </row>
    <row r="306" spans="1:28" s="2" customFormat="1" x14ac:dyDescent="0.35">
      <c r="A306">
        <v>304</v>
      </c>
      <c r="B306" t="s">
        <v>291</v>
      </c>
      <c r="C306" t="s">
        <v>292</v>
      </c>
      <c r="D306" t="s">
        <v>293</v>
      </c>
      <c r="E306" t="s">
        <v>294</v>
      </c>
      <c r="F306" t="s">
        <v>324</v>
      </c>
      <c r="G306">
        <v>6320</v>
      </c>
      <c r="H306" s="20">
        <v>2</v>
      </c>
      <c r="I306" t="s">
        <v>47</v>
      </c>
      <c r="J306">
        <v>1</v>
      </c>
      <c r="K306" t="s">
        <v>326</v>
      </c>
      <c r="L306" t="s">
        <v>49</v>
      </c>
      <c r="M306" t="s">
        <v>31</v>
      </c>
      <c r="N306"/>
      <c r="O306" t="s">
        <v>59</v>
      </c>
      <c r="P306" t="s">
        <v>297</v>
      </c>
      <c r="Q306" t="s">
        <v>34</v>
      </c>
      <c r="R306" s="21">
        <v>20</v>
      </c>
      <c r="S306" s="21"/>
      <c r="T306"/>
      <c r="U306"/>
      <c r="V306"/>
      <c r="W306" t="s">
        <v>713</v>
      </c>
      <c r="X306" s="5"/>
      <c r="Y3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6" s="26">
        <f>Table1[[#This Row],[Skupaj za 12 mesecev (EUR z DDV)]]*4</f>
        <v>0</v>
      </c>
      <c r="AB306" s="32">
        <f>Table1[[#This Row],[Skupaj 48 mesecev (EUR brez DDV)]]*1.22</f>
        <v>0</v>
      </c>
    </row>
    <row r="307" spans="1:28" s="2" customFormat="1" x14ac:dyDescent="0.35">
      <c r="A307">
        <v>305</v>
      </c>
      <c r="B307" s="2" t="s">
        <v>291</v>
      </c>
      <c r="C307" s="2" t="s">
        <v>292</v>
      </c>
      <c r="D307" s="2" t="s">
        <v>293</v>
      </c>
      <c r="E307" s="2" t="s">
        <v>294</v>
      </c>
      <c r="F307" s="2" t="s">
        <v>324</v>
      </c>
      <c r="G307" s="2">
        <v>6320</v>
      </c>
      <c r="H307" s="20">
        <v>2</v>
      </c>
      <c r="I307" t="s">
        <v>47</v>
      </c>
      <c r="J307">
        <v>1</v>
      </c>
      <c r="K307" s="2" t="s">
        <v>325</v>
      </c>
      <c r="L307" t="s">
        <v>49</v>
      </c>
      <c r="M307" s="2" t="s">
        <v>38</v>
      </c>
      <c r="P307" s="2" t="s">
        <v>40</v>
      </c>
      <c r="Q307" s="1" t="s">
        <v>41</v>
      </c>
      <c r="R307" s="24">
        <v>156.84</v>
      </c>
      <c r="S307" s="24">
        <v>7.05</v>
      </c>
      <c r="W307" t="s">
        <v>42</v>
      </c>
      <c r="X307" s="5"/>
      <c r="Y3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7" s="26">
        <f>Table1[[#This Row],[Skupaj za 12 mesecev (EUR z DDV)]]*4</f>
        <v>0</v>
      </c>
      <c r="AB307" s="32">
        <f>Table1[[#This Row],[Skupaj 48 mesecev (EUR brez DDV)]]*1.22</f>
        <v>0</v>
      </c>
    </row>
    <row r="308" spans="1:28" s="2" customFormat="1" x14ac:dyDescent="0.35">
      <c r="A308">
        <v>306</v>
      </c>
      <c r="B308" s="2" t="s">
        <v>291</v>
      </c>
      <c r="C308" s="2" t="s">
        <v>292</v>
      </c>
      <c r="D308" s="2" t="s">
        <v>293</v>
      </c>
      <c r="E308" s="2" t="s">
        <v>294</v>
      </c>
      <c r="F308" s="2" t="s">
        <v>324</v>
      </c>
      <c r="G308" s="2">
        <v>6320</v>
      </c>
      <c r="H308" s="20">
        <v>2</v>
      </c>
      <c r="I308" t="s">
        <v>47</v>
      </c>
      <c r="J308">
        <v>1</v>
      </c>
      <c r="K308" s="2" t="s">
        <v>326</v>
      </c>
      <c r="L308" t="s">
        <v>49</v>
      </c>
      <c r="M308" s="2" t="s">
        <v>38</v>
      </c>
      <c r="P308" s="2" t="s">
        <v>40</v>
      </c>
      <c r="Q308" s="1" t="s">
        <v>41</v>
      </c>
      <c r="R308" s="24">
        <v>182.4</v>
      </c>
      <c r="S308" s="24">
        <v>14</v>
      </c>
      <c r="W308" t="s">
        <v>42</v>
      </c>
      <c r="X308" s="5"/>
      <c r="Y3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8" s="26">
        <f>Table1[[#This Row],[Skupaj za 12 mesecev (EUR z DDV)]]*4</f>
        <v>0</v>
      </c>
      <c r="AB308" s="32">
        <f>Table1[[#This Row],[Skupaj 48 mesecev (EUR brez DDV)]]*1.22</f>
        <v>0</v>
      </c>
    </row>
    <row r="309" spans="1:28" s="2" customFormat="1" x14ac:dyDescent="0.35">
      <c r="A309">
        <v>307</v>
      </c>
      <c r="B309" t="s">
        <v>291</v>
      </c>
      <c r="C309" t="s">
        <v>292</v>
      </c>
      <c r="D309" t="s">
        <v>293</v>
      </c>
      <c r="E309" t="s">
        <v>294</v>
      </c>
      <c r="F309" t="s">
        <v>330</v>
      </c>
      <c r="G309">
        <v>6322</v>
      </c>
      <c r="H309" s="20">
        <v>5</v>
      </c>
      <c r="I309" t="s">
        <v>62</v>
      </c>
      <c r="J309">
        <v>1</v>
      </c>
      <c r="K309" t="s">
        <v>331</v>
      </c>
      <c r="L309" t="s">
        <v>49</v>
      </c>
      <c r="M309" t="s">
        <v>31</v>
      </c>
      <c r="N309"/>
      <c r="O309"/>
      <c r="P309" t="s">
        <v>297</v>
      </c>
      <c r="Q309" t="s">
        <v>50</v>
      </c>
      <c r="R309" s="21">
        <v>178</v>
      </c>
      <c r="S309" s="21">
        <v>2</v>
      </c>
      <c r="T309">
        <v>1.7</v>
      </c>
      <c r="U309">
        <v>1.7</v>
      </c>
      <c r="V309">
        <v>1.7</v>
      </c>
      <c r="W309" t="s">
        <v>713</v>
      </c>
      <c r="X309" s="5"/>
      <c r="Y3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09" s="26">
        <f>Table1[[#This Row],[Skupaj za 12 mesecev (EUR z DDV)]]*4</f>
        <v>0</v>
      </c>
      <c r="AB309" s="32">
        <f>Table1[[#This Row],[Skupaj 48 mesecev (EUR brez DDV)]]*1.22</f>
        <v>0</v>
      </c>
    </row>
    <row r="310" spans="1:28" s="2" customFormat="1" x14ac:dyDescent="0.35">
      <c r="A310">
        <v>308</v>
      </c>
      <c r="B310" t="s">
        <v>291</v>
      </c>
      <c r="C310" t="s">
        <v>292</v>
      </c>
      <c r="D310" t="s">
        <v>293</v>
      </c>
      <c r="E310" t="s">
        <v>294</v>
      </c>
      <c r="F310" t="s">
        <v>330</v>
      </c>
      <c r="G310">
        <v>6322</v>
      </c>
      <c r="H310" s="20">
        <v>5</v>
      </c>
      <c r="I310" t="s">
        <v>62</v>
      </c>
      <c r="J310">
        <v>1</v>
      </c>
      <c r="K310" t="s">
        <v>331</v>
      </c>
      <c r="L310" t="s">
        <v>49</v>
      </c>
      <c r="M310" t="s">
        <v>31</v>
      </c>
      <c r="N310"/>
      <c r="O310" t="s">
        <v>59</v>
      </c>
      <c r="P310" t="s">
        <v>297</v>
      </c>
      <c r="Q310" t="s">
        <v>835</v>
      </c>
      <c r="R310" s="21">
        <v>40</v>
      </c>
      <c r="S310" s="21"/>
      <c r="T310"/>
      <c r="U310"/>
      <c r="V310"/>
      <c r="W310" t="s">
        <v>713</v>
      </c>
      <c r="X310" s="5"/>
      <c r="Y3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0" s="26">
        <f>Table1[[#This Row],[Skupaj za 12 mesecev (EUR z DDV)]]*4</f>
        <v>0</v>
      </c>
      <c r="AB310" s="32">
        <f>Table1[[#This Row],[Skupaj 48 mesecev (EUR brez DDV)]]*1.22</f>
        <v>0</v>
      </c>
    </row>
    <row r="311" spans="1:28" s="2" customFormat="1" x14ac:dyDescent="0.35">
      <c r="A311">
        <v>309</v>
      </c>
      <c r="B311" s="2" t="s">
        <v>291</v>
      </c>
      <c r="C311" s="2" t="s">
        <v>292</v>
      </c>
      <c r="D311" s="2" t="s">
        <v>293</v>
      </c>
      <c r="E311" s="2" t="s">
        <v>294</v>
      </c>
      <c r="F311" s="2" t="s">
        <v>330</v>
      </c>
      <c r="G311" s="2">
        <v>6322</v>
      </c>
      <c r="H311" s="20">
        <v>5</v>
      </c>
      <c r="I311" t="s">
        <v>62</v>
      </c>
      <c r="J311">
        <v>1</v>
      </c>
      <c r="K311" s="2" t="s">
        <v>331</v>
      </c>
      <c r="L311" t="s">
        <v>49</v>
      </c>
      <c r="M311" s="2" t="s">
        <v>38</v>
      </c>
      <c r="P311" s="2" t="s">
        <v>40</v>
      </c>
      <c r="Q311" s="1" t="s">
        <v>41</v>
      </c>
      <c r="R311" s="24">
        <v>178</v>
      </c>
      <c r="S311" s="24">
        <v>2</v>
      </c>
      <c r="W311" t="s">
        <v>42</v>
      </c>
      <c r="X311" s="5"/>
      <c r="Y3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1" s="26">
        <f>Table1[[#This Row],[Skupaj za 12 mesecev (EUR z DDV)]]*4</f>
        <v>0</v>
      </c>
      <c r="AB311" s="32">
        <f>Table1[[#This Row],[Skupaj 48 mesecev (EUR brez DDV)]]*1.22</f>
        <v>0</v>
      </c>
    </row>
    <row r="312" spans="1:28" s="2" customFormat="1" x14ac:dyDescent="0.35">
      <c r="A312">
        <v>310</v>
      </c>
      <c r="B312" t="s">
        <v>291</v>
      </c>
      <c r="C312" t="s">
        <v>292</v>
      </c>
      <c r="D312" t="s">
        <v>293</v>
      </c>
      <c r="E312" t="s">
        <v>294</v>
      </c>
      <c r="F312" t="s">
        <v>332</v>
      </c>
      <c r="G312">
        <v>6330</v>
      </c>
      <c r="H312" s="20">
        <v>5</v>
      </c>
      <c r="I312" t="s">
        <v>62</v>
      </c>
      <c r="J312">
        <v>1</v>
      </c>
      <c r="K312" t="s">
        <v>333</v>
      </c>
      <c r="L312" t="s">
        <v>49</v>
      </c>
      <c r="M312" t="s">
        <v>31</v>
      </c>
      <c r="N312"/>
      <c r="O312"/>
      <c r="P312" t="s">
        <v>297</v>
      </c>
      <c r="Q312" t="s">
        <v>50</v>
      </c>
      <c r="R312" s="21">
        <v>212.4</v>
      </c>
      <c r="S312" s="21">
        <v>12</v>
      </c>
      <c r="T312">
        <v>2</v>
      </c>
      <c r="U312">
        <v>2</v>
      </c>
      <c r="V312">
        <v>2</v>
      </c>
      <c r="W312" t="s">
        <v>713</v>
      </c>
      <c r="X312" s="5"/>
      <c r="Y3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2" s="26">
        <f>Table1[[#This Row],[Skupaj za 12 mesecev (EUR z DDV)]]*4</f>
        <v>0</v>
      </c>
      <c r="AB312" s="32">
        <f>Table1[[#This Row],[Skupaj 48 mesecev (EUR brez DDV)]]*1.22</f>
        <v>0</v>
      </c>
    </row>
    <row r="313" spans="1:28" s="2" customFormat="1" x14ac:dyDescent="0.35">
      <c r="A313">
        <v>311</v>
      </c>
      <c r="B313" s="2" t="s">
        <v>291</v>
      </c>
      <c r="C313" s="2" t="s">
        <v>292</v>
      </c>
      <c r="D313" s="2" t="s">
        <v>293</v>
      </c>
      <c r="E313" s="2" t="s">
        <v>294</v>
      </c>
      <c r="F313" s="2" t="s">
        <v>332</v>
      </c>
      <c r="G313" s="2">
        <v>6330</v>
      </c>
      <c r="H313" s="20">
        <v>5</v>
      </c>
      <c r="I313" t="s">
        <v>62</v>
      </c>
      <c r="J313">
        <v>1</v>
      </c>
      <c r="K313" s="2" t="s">
        <v>333</v>
      </c>
      <c r="L313" t="s">
        <v>49</v>
      </c>
      <c r="M313" s="2" t="s">
        <v>38</v>
      </c>
      <c r="P313" s="2" t="s">
        <v>40</v>
      </c>
      <c r="Q313" s="1" t="s">
        <v>41</v>
      </c>
      <c r="R313" s="24">
        <v>212.4</v>
      </c>
      <c r="S313" s="24">
        <v>12</v>
      </c>
      <c r="W313" t="s">
        <v>42</v>
      </c>
      <c r="X313" s="5"/>
      <c r="Y3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3" s="26">
        <f>Table1[[#This Row],[Skupaj za 12 mesecev (EUR z DDV)]]*4</f>
        <v>0</v>
      </c>
      <c r="AB313" s="32">
        <f>Table1[[#This Row],[Skupaj 48 mesecev (EUR brez DDV)]]*1.22</f>
        <v>0</v>
      </c>
    </row>
    <row r="314" spans="1:28" x14ac:dyDescent="0.35">
      <c r="A314">
        <v>312</v>
      </c>
      <c r="B314" t="s">
        <v>291</v>
      </c>
      <c r="C314" t="s">
        <v>292</v>
      </c>
      <c r="D314" t="s">
        <v>293</v>
      </c>
      <c r="E314" t="s">
        <v>294</v>
      </c>
      <c r="F314" t="s">
        <v>336</v>
      </c>
      <c r="G314">
        <v>6333</v>
      </c>
      <c r="H314" s="20">
        <v>5</v>
      </c>
      <c r="I314" t="s">
        <v>62</v>
      </c>
      <c r="J314">
        <v>1</v>
      </c>
      <c r="K314" t="s">
        <v>337</v>
      </c>
      <c r="L314" t="s">
        <v>49</v>
      </c>
      <c r="M314" s="1" t="s">
        <v>38</v>
      </c>
      <c r="N314" s="1"/>
      <c r="P314" s="1" t="s">
        <v>40</v>
      </c>
      <c r="Q314" s="1" t="s">
        <v>41</v>
      </c>
      <c r="R314" s="21">
        <v>25.17</v>
      </c>
      <c r="S314" s="21">
        <v>3.2</v>
      </c>
      <c r="W314" t="s">
        <v>42</v>
      </c>
      <c r="X314" s="5"/>
      <c r="Y3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4" s="26">
        <f>Table1[[#This Row],[Skupaj za 12 mesecev (EUR z DDV)]]*4</f>
        <v>0</v>
      </c>
      <c r="AB314" s="32">
        <f>Table1[[#This Row],[Skupaj 48 mesecev (EUR brez DDV)]]*1.22</f>
        <v>0</v>
      </c>
    </row>
    <row r="315" spans="1:28" s="1" customFormat="1" x14ac:dyDescent="0.35">
      <c r="A315">
        <v>313</v>
      </c>
      <c r="B315" t="s">
        <v>291</v>
      </c>
      <c r="C315" t="s">
        <v>292</v>
      </c>
      <c r="D315" t="s">
        <v>293</v>
      </c>
      <c r="E315" t="s">
        <v>294</v>
      </c>
      <c r="F315" t="s">
        <v>321</v>
      </c>
      <c r="G315">
        <v>6310</v>
      </c>
      <c r="H315" s="20" t="s">
        <v>119</v>
      </c>
      <c r="I315"/>
      <c r="J315">
        <v>1</v>
      </c>
      <c r="K315" t="s">
        <v>320</v>
      </c>
      <c r="L315" t="s">
        <v>119</v>
      </c>
      <c r="M315" s="1" t="s">
        <v>31</v>
      </c>
      <c r="O315"/>
      <c r="P315" t="s">
        <v>122</v>
      </c>
      <c r="Q315" t="s">
        <v>122</v>
      </c>
      <c r="R315" s="21">
        <v>18.399999999999999</v>
      </c>
      <c r="S315" s="21"/>
      <c r="T315"/>
      <c r="U315"/>
      <c r="V315"/>
      <c r="W315" t="s">
        <v>42</v>
      </c>
      <c r="X315" s="5"/>
      <c r="Y3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5" s="26">
        <f>Table1[[#This Row],[Skupaj za 12 mesecev (EUR z DDV)]]*4</f>
        <v>0</v>
      </c>
      <c r="AB315" s="32">
        <f>Table1[[#This Row],[Skupaj 48 mesecev (EUR brez DDV)]]*1.22</f>
        <v>0</v>
      </c>
    </row>
    <row r="316" spans="1:28" x14ac:dyDescent="0.35">
      <c r="A316">
        <v>314</v>
      </c>
      <c r="B316" t="s">
        <v>291</v>
      </c>
      <c r="C316" t="s">
        <v>292</v>
      </c>
      <c r="D316" t="s">
        <v>293</v>
      </c>
      <c r="E316" t="s">
        <v>294</v>
      </c>
      <c r="F316" t="s">
        <v>321</v>
      </c>
      <c r="G316">
        <v>6310</v>
      </c>
      <c r="H316" s="20">
        <v>2</v>
      </c>
      <c r="I316" t="s">
        <v>119</v>
      </c>
      <c r="J316">
        <v>1</v>
      </c>
      <c r="K316" t="s">
        <v>320</v>
      </c>
      <c r="L316" t="s">
        <v>119</v>
      </c>
      <c r="M316" s="1" t="s">
        <v>38</v>
      </c>
      <c r="N316" s="1"/>
      <c r="P316" t="s">
        <v>40</v>
      </c>
      <c r="Q316" s="1" t="s">
        <v>41</v>
      </c>
      <c r="R316" s="21">
        <v>18.399999999999999</v>
      </c>
      <c r="W316" t="s">
        <v>42</v>
      </c>
      <c r="X316" s="5"/>
      <c r="Y3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6" s="26">
        <f>Table1[[#This Row],[Skupaj za 12 mesecev (EUR z DDV)]]*4</f>
        <v>0</v>
      </c>
      <c r="AB316" s="32">
        <f>Table1[[#This Row],[Skupaj 48 mesecev (EUR brez DDV)]]*1.22</f>
        <v>0</v>
      </c>
    </row>
    <row r="317" spans="1:28" x14ac:dyDescent="0.35">
      <c r="A317">
        <v>315</v>
      </c>
      <c r="B317" t="s">
        <v>291</v>
      </c>
      <c r="C317" t="s">
        <v>292</v>
      </c>
      <c r="D317" t="s">
        <v>293</v>
      </c>
      <c r="E317" t="s">
        <v>294</v>
      </c>
      <c r="F317" t="s">
        <v>857</v>
      </c>
      <c r="G317">
        <v>6310</v>
      </c>
      <c r="H317" s="20" t="s">
        <v>119</v>
      </c>
      <c r="J317">
        <v>1</v>
      </c>
      <c r="K317" t="s">
        <v>320</v>
      </c>
      <c r="L317" t="s">
        <v>119</v>
      </c>
      <c r="M317" s="1" t="s">
        <v>31</v>
      </c>
      <c r="N317" s="1"/>
      <c r="P317" t="s">
        <v>122</v>
      </c>
      <c r="Q317" t="s">
        <v>122</v>
      </c>
      <c r="R317" s="21">
        <v>37.5</v>
      </c>
      <c r="S317" s="21">
        <v>1.1000000000000001</v>
      </c>
      <c r="W317" t="s">
        <v>42</v>
      </c>
      <c r="X317" s="5"/>
      <c r="Y3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7" s="26">
        <f>Table1[[#This Row],[Skupaj za 12 mesecev (EUR z DDV)]]*4</f>
        <v>0</v>
      </c>
      <c r="AB317" s="32">
        <f>Table1[[#This Row],[Skupaj 48 mesecev (EUR brez DDV)]]*1.22</f>
        <v>0</v>
      </c>
    </row>
    <row r="318" spans="1:28" x14ac:dyDescent="0.35">
      <c r="A318">
        <v>316</v>
      </c>
      <c r="B318" t="s">
        <v>291</v>
      </c>
      <c r="C318" t="s">
        <v>292</v>
      </c>
      <c r="D318" t="s">
        <v>293</v>
      </c>
      <c r="E318" t="s">
        <v>294</v>
      </c>
      <c r="F318" t="s">
        <v>857</v>
      </c>
      <c r="G318">
        <v>6310</v>
      </c>
      <c r="H318" s="20">
        <v>2</v>
      </c>
      <c r="I318" t="s">
        <v>47</v>
      </c>
      <c r="J318">
        <v>1</v>
      </c>
      <c r="K318" t="s">
        <v>320</v>
      </c>
      <c r="L318" t="s">
        <v>119</v>
      </c>
      <c r="M318" s="1" t="s">
        <v>38</v>
      </c>
      <c r="N318" s="1"/>
      <c r="P318" t="s">
        <v>40</v>
      </c>
      <c r="Q318" s="1" t="s">
        <v>41</v>
      </c>
      <c r="R318" s="21">
        <v>37.5</v>
      </c>
      <c r="S318" s="21">
        <v>1.1000000000000001</v>
      </c>
      <c r="W318" t="s">
        <v>42</v>
      </c>
      <c r="X318" s="5"/>
      <c r="Y3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8" s="26">
        <f>Table1[[#This Row],[Skupaj za 12 mesecev (EUR z DDV)]]*4</f>
        <v>0</v>
      </c>
      <c r="AB318" s="32">
        <f>Table1[[#This Row],[Skupaj 48 mesecev (EUR brez DDV)]]*1.22</f>
        <v>0</v>
      </c>
    </row>
    <row r="319" spans="1:28" x14ac:dyDescent="0.35">
      <c r="A319">
        <v>317</v>
      </c>
      <c r="B319" t="s">
        <v>291</v>
      </c>
      <c r="C319" t="s">
        <v>292</v>
      </c>
      <c r="D319" t="s">
        <v>293</v>
      </c>
      <c r="E319" t="s">
        <v>294</v>
      </c>
      <c r="F319" t="s">
        <v>858</v>
      </c>
      <c r="G319">
        <v>6310</v>
      </c>
      <c r="H319" s="20" t="s">
        <v>119</v>
      </c>
      <c r="J319">
        <v>1</v>
      </c>
      <c r="K319" t="s">
        <v>320</v>
      </c>
      <c r="L319" t="s">
        <v>119</v>
      </c>
      <c r="M319" s="1" t="s">
        <v>31</v>
      </c>
      <c r="N319" s="1"/>
      <c r="P319" t="s">
        <v>122</v>
      </c>
      <c r="Q319" t="s">
        <v>122</v>
      </c>
      <c r="R319" s="21">
        <v>27.900000000000002</v>
      </c>
      <c r="S319" s="21">
        <v>3.4</v>
      </c>
      <c r="W319" t="s">
        <v>42</v>
      </c>
      <c r="X319" s="5"/>
      <c r="Y3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19" s="26">
        <f>Table1[[#This Row],[Skupaj za 12 mesecev (EUR z DDV)]]*4</f>
        <v>0</v>
      </c>
      <c r="AB319" s="32">
        <f>Table1[[#This Row],[Skupaj 48 mesecev (EUR brez DDV)]]*1.22</f>
        <v>0</v>
      </c>
    </row>
    <row r="320" spans="1:28" x14ac:dyDescent="0.35">
      <c r="A320">
        <v>318</v>
      </c>
      <c r="B320" t="s">
        <v>291</v>
      </c>
      <c r="C320" t="s">
        <v>292</v>
      </c>
      <c r="D320" t="s">
        <v>293</v>
      </c>
      <c r="E320" t="s">
        <v>294</v>
      </c>
      <c r="F320" t="s">
        <v>858</v>
      </c>
      <c r="G320">
        <v>6310</v>
      </c>
      <c r="H320" s="20">
        <v>2</v>
      </c>
      <c r="I320" t="s">
        <v>47</v>
      </c>
      <c r="J320">
        <v>1</v>
      </c>
      <c r="K320" t="s">
        <v>320</v>
      </c>
      <c r="L320" t="s">
        <v>119</v>
      </c>
      <c r="M320" s="1" t="s">
        <v>38</v>
      </c>
      <c r="N320" s="1"/>
      <c r="P320" t="s">
        <v>40</v>
      </c>
      <c r="Q320" s="1" t="s">
        <v>41</v>
      </c>
      <c r="R320" s="21">
        <v>27.900000000000002</v>
      </c>
      <c r="S320" s="21">
        <v>3.4</v>
      </c>
      <c r="W320" t="s">
        <v>42</v>
      </c>
      <c r="X320" s="5"/>
      <c r="Y3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0" s="26">
        <f>Table1[[#This Row],[Skupaj za 12 mesecev (EUR z DDV)]]*4</f>
        <v>0</v>
      </c>
      <c r="AB320" s="32">
        <f>Table1[[#This Row],[Skupaj 48 mesecev (EUR brez DDV)]]*1.22</f>
        <v>0</v>
      </c>
    </row>
    <row r="321" spans="1:28" x14ac:dyDescent="0.35">
      <c r="A321">
        <v>319</v>
      </c>
      <c r="B321" t="s">
        <v>291</v>
      </c>
      <c r="C321" t="s">
        <v>292</v>
      </c>
      <c r="D321" t="s">
        <v>293</v>
      </c>
      <c r="E321" t="s">
        <v>294</v>
      </c>
      <c r="F321" t="s">
        <v>859</v>
      </c>
      <c r="G321">
        <v>6310</v>
      </c>
      <c r="H321" s="20" t="s">
        <v>119</v>
      </c>
      <c r="J321">
        <v>1</v>
      </c>
      <c r="K321" t="s">
        <v>320</v>
      </c>
      <c r="L321" t="s">
        <v>119</v>
      </c>
      <c r="M321" s="1" t="s">
        <v>31</v>
      </c>
      <c r="N321" s="1"/>
      <c r="P321" t="s">
        <v>122</v>
      </c>
      <c r="Q321" t="s">
        <v>122</v>
      </c>
      <c r="R321" s="21">
        <v>15.900000000000002</v>
      </c>
      <c r="S321" s="21">
        <v>3.2</v>
      </c>
      <c r="W321" t="s">
        <v>42</v>
      </c>
      <c r="X321" s="5"/>
      <c r="Y3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1" s="26">
        <f>Table1[[#This Row],[Skupaj za 12 mesecev (EUR z DDV)]]*4</f>
        <v>0</v>
      </c>
      <c r="AB321" s="32">
        <f>Table1[[#This Row],[Skupaj 48 mesecev (EUR brez DDV)]]*1.22</f>
        <v>0</v>
      </c>
    </row>
    <row r="322" spans="1:28" x14ac:dyDescent="0.35">
      <c r="A322">
        <v>320</v>
      </c>
      <c r="B322" t="s">
        <v>291</v>
      </c>
      <c r="C322" t="s">
        <v>292</v>
      </c>
      <c r="D322" t="s">
        <v>293</v>
      </c>
      <c r="E322" t="s">
        <v>294</v>
      </c>
      <c r="F322" t="s">
        <v>859</v>
      </c>
      <c r="G322">
        <v>6310</v>
      </c>
      <c r="H322" s="20">
        <v>2</v>
      </c>
      <c r="I322" t="s">
        <v>119</v>
      </c>
      <c r="J322">
        <v>1</v>
      </c>
      <c r="K322" t="s">
        <v>320</v>
      </c>
      <c r="L322" t="s">
        <v>119</v>
      </c>
      <c r="M322" s="1" t="s">
        <v>38</v>
      </c>
      <c r="N322" s="1"/>
      <c r="P322" t="s">
        <v>40</v>
      </c>
      <c r="Q322" s="1" t="s">
        <v>41</v>
      </c>
      <c r="R322" s="21">
        <v>15.900000000000002</v>
      </c>
      <c r="S322" s="21">
        <v>3.2</v>
      </c>
      <c r="W322" t="s">
        <v>42</v>
      </c>
      <c r="X322" s="5"/>
      <c r="Y3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2" s="26">
        <f>Table1[[#This Row],[Skupaj za 12 mesecev (EUR z DDV)]]*4</f>
        <v>0</v>
      </c>
      <c r="AB322" s="32">
        <f>Table1[[#This Row],[Skupaj 48 mesecev (EUR brez DDV)]]*1.22</f>
        <v>0</v>
      </c>
    </row>
    <row r="323" spans="1:28" x14ac:dyDescent="0.35">
      <c r="A323">
        <v>321</v>
      </c>
      <c r="B323" t="s">
        <v>291</v>
      </c>
      <c r="C323" t="s">
        <v>292</v>
      </c>
      <c r="D323" t="s">
        <v>293</v>
      </c>
      <c r="E323" t="s">
        <v>294</v>
      </c>
      <c r="F323" t="s">
        <v>334</v>
      </c>
      <c r="G323">
        <v>6330</v>
      </c>
      <c r="H323" s="20" t="s">
        <v>119</v>
      </c>
      <c r="J323">
        <v>1</v>
      </c>
      <c r="K323" t="s">
        <v>335</v>
      </c>
      <c r="L323" t="s">
        <v>119</v>
      </c>
      <c r="M323" s="1" t="s">
        <v>31</v>
      </c>
      <c r="N323" s="1"/>
      <c r="P323" t="s">
        <v>122</v>
      </c>
      <c r="Q323" t="s">
        <v>122</v>
      </c>
      <c r="R323" s="21">
        <v>23.33</v>
      </c>
      <c r="S323" s="21">
        <v>4.37</v>
      </c>
      <c r="W323" t="s">
        <v>42</v>
      </c>
      <c r="X323" s="5"/>
      <c r="Y3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3" s="26">
        <f>Table1[[#This Row],[Skupaj za 12 mesecev (EUR z DDV)]]*4</f>
        <v>0</v>
      </c>
      <c r="AB323" s="32">
        <f>Table1[[#This Row],[Skupaj 48 mesecev (EUR brez DDV)]]*1.22</f>
        <v>0</v>
      </c>
    </row>
    <row r="324" spans="1:28" x14ac:dyDescent="0.35">
      <c r="A324">
        <v>322</v>
      </c>
      <c r="B324" t="s">
        <v>291</v>
      </c>
      <c r="C324" t="s">
        <v>292</v>
      </c>
      <c r="D324" t="s">
        <v>293</v>
      </c>
      <c r="E324" t="s">
        <v>294</v>
      </c>
      <c r="F324" t="s">
        <v>334</v>
      </c>
      <c r="G324">
        <v>6330</v>
      </c>
      <c r="H324" s="20">
        <v>5</v>
      </c>
      <c r="I324" t="s">
        <v>62</v>
      </c>
      <c r="J324">
        <v>1</v>
      </c>
      <c r="K324" t="s">
        <v>335</v>
      </c>
      <c r="L324" t="s">
        <v>119</v>
      </c>
      <c r="M324" s="1" t="s">
        <v>38</v>
      </c>
      <c r="N324" s="1"/>
      <c r="P324" t="s">
        <v>40</v>
      </c>
      <c r="Q324" s="1" t="s">
        <v>41</v>
      </c>
      <c r="R324" s="21">
        <v>23.33</v>
      </c>
      <c r="S324" s="21">
        <v>4.37</v>
      </c>
      <c r="W324" t="s">
        <v>42</v>
      </c>
      <c r="X324" s="5"/>
      <c r="Y3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4" s="26">
        <f>Table1[[#This Row],[Skupaj za 12 mesecev (EUR z DDV)]]*4</f>
        <v>0</v>
      </c>
      <c r="AB324" s="32">
        <f>Table1[[#This Row],[Skupaj 48 mesecev (EUR brez DDV)]]*1.22</f>
        <v>0</v>
      </c>
    </row>
    <row r="325" spans="1:28" x14ac:dyDescent="0.35">
      <c r="A325">
        <v>323</v>
      </c>
      <c r="B325" t="s">
        <v>291</v>
      </c>
      <c r="C325" t="s">
        <v>292</v>
      </c>
      <c r="D325" t="s">
        <v>293</v>
      </c>
      <c r="E325" t="s">
        <v>294</v>
      </c>
      <c r="F325" t="s">
        <v>327</v>
      </c>
      <c r="G325">
        <v>6321</v>
      </c>
      <c r="H325" s="20" t="s">
        <v>119</v>
      </c>
      <c r="J325">
        <v>0</v>
      </c>
      <c r="K325" t="s">
        <v>328</v>
      </c>
      <c r="L325" t="s">
        <v>119</v>
      </c>
      <c r="M325" s="1" t="s">
        <v>31</v>
      </c>
      <c r="N325" s="1"/>
      <c r="P325" t="s">
        <v>122</v>
      </c>
      <c r="Q325" t="s">
        <v>122</v>
      </c>
      <c r="R325" s="21">
        <v>33.799999999999997</v>
      </c>
      <c r="S325" s="21">
        <v>3.6</v>
      </c>
      <c r="W325" t="s">
        <v>42</v>
      </c>
      <c r="X325" s="5"/>
      <c r="Y3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5" s="26">
        <f>Table1[[#This Row],[Skupaj za 12 mesecev (EUR z DDV)]]*4</f>
        <v>0</v>
      </c>
      <c r="AB325" s="32">
        <f>Table1[[#This Row],[Skupaj 48 mesecev (EUR brez DDV)]]*1.22</f>
        <v>0</v>
      </c>
    </row>
    <row r="326" spans="1:28" x14ac:dyDescent="0.35">
      <c r="A326">
        <v>324</v>
      </c>
      <c r="B326" t="s">
        <v>291</v>
      </c>
      <c r="C326" t="s">
        <v>292</v>
      </c>
      <c r="D326" t="s">
        <v>293</v>
      </c>
      <c r="E326" t="s">
        <v>294</v>
      </c>
      <c r="F326" t="s">
        <v>327</v>
      </c>
      <c r="G326">
        <v>6321</v>
      </c>
      <c r="H326" s="20" t="s">
        <v>119</v>
      </c>
      <c r="I326">
        <v>0</v>
      </c>
      <c r="J326">
        <v>0</v>
      </c>
      <c r="K326" t="s">
        <v>328</v>
      </c>
      <c r="L326" t="s">
        <v>119</v>
      </c>
      <c r="M326" s="1" t="s">
        <v>38</v>
      </c>
      <c r="N326" s="1"/>
      <c r="P326" t="s">
        <v>40</v>
      </c>
      <c r="Q326" s="1" t="s">
        <v>41</v>
      </c>
      <c r="R326" s="21">
        <v>33.799999999999997</v>
      </c>
      <c r="S326" s="21">
        <v>3.6</v>
      </c>
      <c r="W326" t="s">
        <v>42</v>
      </c>
      <c r="X326" s="5"/>
      <c r="Y3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6" s="26">
        <f>Table1[[#This Row],[Skupaj za 12 mesecev (EUR z DDV)]]*4</f>
        <v>0</v>
      </c>
      <c r="AB326" s="32">
        <f>Table1[[#This Row],[Skupaj 48 mesecev (EUR brez DDV)]]*1.22</f>
        <v>0</v>
      </c>
    </row>
    <row r="327" spans="1:28" x14ac:dyDescent="0.35">
      <c r="A327">
        <v>325</v>
      </c>
      <c r="B327" t="s">
        <v>291</v>
      </c>
      <c r="C327" t="s">
        <v>292</v>
      </c>
      <c r="D327" t="s">
        <v>293</v>
      </c>
      <c r="E327" t="s">
        <v>294</v>
      </c>
      <c r="F327" t="s">
        <v>329</v>
      </c>
      <c r="G327">
        <v>6321</v>
      </c>
      <c r="H327" s="20" t="s">
        <v>119</v>
      </c>
      <c r="J327">
        <v>0</v>
      </c>
      <c r="K327" t="s">
        <v>328</v>
      </c>
      <c r="L327" t="s">
        <v>119</v>
      </c>
      <c r="M327" s="1" t="s">
        <v>31</v>
      </c>
      <c r="N327" s="1"/>
      <c r="P327" t="s">
        <v>122</v>
      </c>
      <c r="Q327" t="s">
        <v>122</v>
      </c>
      <c r="R327" s="21">
        <v>26.400000000000002</v>
      </c>
      <c r="S327" s="21">
        <v>1.2</v>
      </c>
      <c r="W327" t="s">
        <v>42</v>
      </c>
      <c r="X327" s="5"/>
      <c r="Y3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7" s="26">
        <f>Table1[[#This Row],[Skupaj za 12 mesecev (EUR z DDV)]]*4</f>
        <v>0</v>
      </c>
      <c r="AB327" s="32">
        <f>Table1[[#This Row],[Skupaj 48 mesecev (EUR brez DDV)]]*1.22</f>
        <v>0</v>
      </c>
    </row>
    <row r="328" spans="1:28" x14ac:dyDescent="0.35">
      <c r="A328">
        <v>326</v>
      </c>
      <c r="B328" t="s">
        <v>291</v>
      </c>
      <c r="C328" t="s">
        <v>292</v>
      </c>
      <c r="D328" t="s">
        <v>293</v>
      </c>
      <c r="E328" t="s">
        <v>294</v>
      </c>
      <c r="F328" t="s">
        <v>329</v>
      </c>
      <c r="G328">
        <v>6321</v>
      </c>
      <c r="H328" s="20" t="s">
        <v>119</v>
      </c>
      <c r="I328">
        <v>0</v>
      </c>
      <c r="J328">
        <v>0</v>
      </c>
      <c r="K328" t="s">
        <v>328</v>
      </c>
      <c r="L328" t="s">
        <v>119</v>
      </c>
      <c r="M328" s="1" t="s">
        <v>38</v>
      </c>
      <c r="N328" s="1"/>
      <c r="P328" t="s">
        <v>40</v>
      </c>
      <c r="Q328" s="1" t="s">
        <v>41</v>
      </c>
      <c r="R328" s="21">
        <v>26.400000000000002</v>
      </c>
      <c r="S328" s="21">
        <v>1.2</v>
      </c>
      <c r="W328" t="s">
        <v>42</v>
      </c>
      <c r="X328" s="5"/>
      <c r="Y3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8" s="26">
        <f>Table1[[#This Row],[Skupaj za 12 mesecev (EUR z DDV)]]*4</f>
        <v>0</v>
      </c>
      <c r="AB328" s="32">
        <f>Table1[[#This Row],[Skupaj 48 mesecev (EUR brez DDV)]]*1.22</f>
        <v>0</v>
      </c>
    </row>
    <row r="329" spans="1:28" x14ac:dyDescent="0.35">
      <c r="A329">
        <v>327</v>
      </c>
      <c r="B329" t="s">
        <v>291</v>
      </c>
      <c r="C329" t="s">
        <v>292</v>
      </c>
      <c r="D329" t="s">
        <v>338</v>
      </c>
      <c r="E329" t="s">
        <v>339</v>
      </c>
      <c r="F329" t="s">
        <v>340</v>
      </c>
      <c r="G329">
        <v>6210</v>
      </c>
      <c r="H329" s="20">
        <v>2</v>
      </c>
      <c r="I329" t="s">
        <v>83</v>
      </c>
      <c r="J329">
        <v>1</v>
      </c>
      <c r="K329" t="s">
        <v>341</v>
      </c>
      <c r="L329" t="s">
        <v>49</v>
      </c>
      <c r="M329" s="1" t="s">
        <v>31</v>
      </c>
      <c r="N329" s="1"/>
      <c r="P329" t="s">
        <v>297</v>
      </c>
      <c r="Q329" t="s">
        <v>34</v>
      </c>
      <c r="R329" s="21">
        <v>293.60000000000002</v>
      </c>
      <c r="S329" s="21">
        <v>28</v>
      </c>
      <c r="T329">
        <v>9</v>
      </c>
      <c r="U329">
        <v>26.5</v>
      </c>
      <c r="V329">
        <v>26.5</v>
      </c>
      <c r="W329" t="s">
        <v>713</v>
      </c>
      <c r="X329" s="5"/>
      <c r="Y3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29" s="26">
        <f>Table1[[#This Row],[Skupaj za 12 mesecev (EUR z DDV)]]*4</f>
        <v>0</v>
      </c>
      <c r="AB329" s="32">
        <f>Table1[[#This Row],[Skupaj 48 mesecev (EUR brez DDV)]]*1.22</f>
        <v>0</v>
      </c>
    </row>
    <row r="330" spans="1:28" x14ac:dyDescent="0.35">
      <c r="A330">
        <v>328</v>
      </c>
      <c r="B330" t="s">
        <v>291</v>
      </c>
      <c r="C330" t="s">
        <v>292</v>
      </c>
      <c r="D330" t="s">
        <v>338</v>
      </c>
      <c r="E330" t="s">
        <v>339</v>
      </c>
      <c r="F330" t="s">
        <v>340</v>
      </c>
      <c r="G330">
        <v>6210</v>
      </c>
      <c r="H330" s="20">
        <v>2</v>
      </c>
      <c r="I330" t="s">
        <v>83</v>
      </c>
      <c r="J330">
        <v>1</v>
      </c>
      <c r="K330" t="s">
        <v>341</v>
      </c>
      <c r="L330" t="s">
        <v>49</v>
      </c>
      <c r="M330" s="1" t="s">
        <v>31</v>
      </c>
      <c r="O330" t="s">
        <v>59</v>
      </c>
      <c r="P330" t="s">
        <v>297</v>
      </c>
      <c r="Q330" t="s">
        <v>835</v>
      </c>
      <c r="R330" s="21">
        <v>50</v>
      </c>
      <c r="W330" t="s">
        <v>713</v>
      </c>
      <c r="X330" s="5"/>
      <c r="Y3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0" s="26">
        <f>Table1[[#This Row],[Skupaj za 12 mesecev (EUR z DDV)]]*4</f>
        <v>0</v>
      </c>
      <c r="AB330" s="32">
        <f>Table1[[#This Row],[Skupaj 48 mesecev (EUR brez DDV)]]*1.22</f>
        <v>0</v>
      </c>
    </row>
    <row r="331" spans="1:28" x14ac:dyDescent="0.35">
      <c r="A331">
        <v>329</v>
      </c>
      <c r="B331" s="2" t="s">
        <v>291</v>
      </c>
      <c r="C331" s="2" t="s">
        <v>292</v>
      </c>
      <c r="D331" s="2" t="s">
        <v>338</v>
      </c>
      <c r="E331" s="2" t="s">
        <v>339</v>
      </c>
      <c r="F331" s="2" t="s">
        <v>340</v>
      </c>
      <c r="G331" s="2">
        <v>6210</v>
      </c>
      <c r="H331" s="20">
        <v>2</v>
      </c>
      <c r="I331" t="s">
        <v>83</v>
      </c>
      <c r="J331">
        <v>1</v>
      </c>
      <c r="K331" s="2" t="s">
        <v>341</v>
      </c>
      <c r="L331" t="s">
        <v>49</v>
      </c>
      <c r="M331" s="2" t="s">
        <v>38</v>
      </c>
      <c r="N331" s="2"/>
      <c r="O331" s="2"/>
      <c r="P331" s="2" t="s">
        <v>40</v>
      </c>
      <c r="Q331" s="1" t="s">
        <v>41</v>
      </c>
      <c r="R331" s="24">
        <v>293.60000000000002</v>
      </c>
      <c r="S331" s="24">
        <v>28</v>
      </c>
      <c r="T331" s="2"/>
      <c r="U331" s="2"/>
      <c r="V331" s="2"/>
      <c r="W331" t="s">
        <v>42</v>
      </c>
      <c r="X331" s="5"/>
      <c r="Y3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1" s="26">
        <f>Table1[[#This Row],[Skupaj za 12 mesecev (EUR z DDV)]]*4</f>
        <v>0</v>
      </c>
      <c r="AB331" s="32">
        <f>Table1[[#This Row],[Skupaj 48 mesecev (EUR brez DDV)]]*1.22</f>
        <v>0</v>
      </c>
    </row>
    <row r="332" spans="1:28" x14ac:dyDescent="0.35">
      <c r="A332">
        <v>330</v>
      </c>
      <c r="B332" t="s">
        <v>291</v>
      </c>
      <c r="C332" t="s">
        <v>292</v>
      </c>
      <c r="D332" t="s">
        <v>338</v>
      </c>
      <c r="E332" t="s">
        <v>339</v>
      </c>
      <c r="F332" t="s">
        <v>342</v>
      </c>
      <c r="G332">
        <v>6215</v>
      </c>
      <c r="H332" s="20">
        <v>4</v>
      </c>
      <c r="I332" t="s">
        <v>47</v>
      </c>
      <c r="J332">
        <v>1</v>
      </c>
      <c r="K332" t="s">
        <v>343</v>
      </c>
      <c r="L332" t="s">
        <v>49</v>
      </c>
      <c r="M332" s="1" t="s">
        <v>31</v>
      </c>
      <c r="N332" s="1"/>
      <c r="P332" t="s">
        <v>50</v>
      </c>
      <c r="Q332" t="s">
        <v>50</v>
      </c>
      <c r="R332" s="21">
        <v>57.4</v>
      </c>
      <c r="S332" s="21">
        <v>2.6</v>
      </c>
      <c r="T332">
        <v>2</v>
      </c>
      <c r="U332">
        <v>5</v>
      </c>
      <c r="V332">
        <v>5</v>
      </c>
      <c r="W332" t="s">
        <v>713</v>
      </c>
      <c r="X332" s="5"/>
      <c r="Y3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2" s="26">
        <f>Table1[[#This Row],[Skupaj za 12 mesecev (EUR z DDV)]]*4</f>
        <v>0</v>
      </c>
      <c r="AB332" s="32">
        <f>Table1[[#This Row],[Skupaj 48 mesecev (EUR brez DDV)]]*1.22</f>
        <v>0</v>
      </c>
    </row>
    <row r="333" spans="1:28" x14ac:dyDescent="0.35">
      <c r="A333">
        <v>331</v>
      </c>
      <c r="B333" s="2" t="s">
        <v>291</v>
      </c>
      <c r="C333" s="2" t="s">
        <v>292</v>
      </c>
      <c r="D333" s="2" t="s">
        <v>338</v>
      </c>
      <c r="E333" s="2" t="s">
        <v>339</v>
      </c>
      <c r="F333" s="2" t="s">
        <v>342</v>
      </c>
      <c r="G333" s="2">
        <v>6215</v>
      </c>
      <c r="H333" s="20">
        <v>4</v>
      </c>
      <c r="I333" t="s">
        <v>47</v>
      </c>
      <c r="J333">
        <v>1</v>
      </c>
      <c r="K333" s="2" t="s">
        <v>343</v>
      </c>
      <c r="L333" t="s">
        <v>49</v>
      </c>
      <c r="M333" s="2" t="s">
        <v>38</v>
      </c>
      <c r="N333" s="2"/>
      <c r="O333" s="2"/>
      <c r="P333" s="2" t="s">
        <v>40</v>
      </c>
      <c r="Q333" s="1" t="s">
        <v>41</v>
      </c>
      <c r="R333" s="24">
        <v>57.4</v>
      </c>
      <c r="S333" s="24">
        <v>2.6</v>
      </c>
      <c r="T333" s="2"/>
      <c r="U333" s="2"/>
      <c r="V333" s="2"/>
      <c r="W333" t="s">
        <v>42</v>
      </c>
      <c r="X333" s="5"/>
      <c r="Y3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3" s="26">
        <f>Table1[[#This Row],[Skupaj za 12 mesecev (EUR z DDV)]]*4</f>
        <v>0</v>
      </c>
      <c r="AB333" s="32">
        <f>Table1[[#This Row],[Skupaj 48 mesecev (EUR brez DDV)]]*1.22</f>
        <v>0</v>
      </c>
    </row>
    <row r="334" spans="1:28" x14ac:dyDescent="0.35">
      <c r="A334">
        <v>332</v>
      </c>
      <c r="B334" t="s">
        <v>291</v>
      </c>
      <c r="C334" t="s">
        <v>292</v>
      </c>
      <c r="D334" t="s">
        <v>338</v>
      </c>
      <c r="E334" t="s">
        <v>339</v>
      </c>
      <c r="F334" t="s">
        <v>344</v>
      </c>
      <c r="G334">
        <v>6222</v>
      </c>
      <c r="H334" s="20">
        <v>4</v>
      </c>
      <c r="I334" t="s">
        <v>47</v>
      </c>
      <c r="J334">
        <v>1</v>
      </c>
      <c r="K334" t="s">
        <v>345</v>
      </c>
      <c r="L334" t="s">
        <v>49</v>
      </c>
      <c r="M334" s="1" t="s">
        <v>31</v>
      </c>
      <c r="N334" s="1"/>
      <c r="P334" t="s">
        <v>50</v>
      </c>
      <c r="Q334" t="s">
        <v>50</v>
      </c>
      <c r="R334" s="21">
        <v>97</v>
      </c>
      <c r="S334" s="21">
        <v>2</v>
      </c>
      <c r="T334">
        <v>1</v>
      </c>
      <c r="U334">
        <v>5</v>
      </c>
      <c r="V334">
        <v>5</v>
      </c>
      <c r="W334" t="s">
        <v>713</v>
      </c>
      <c r="X334" s="5"/>
      <c r="Y3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4" s="26">
        <f>Table1[[#This Row],[Skupaj za 12 mesecev (EUR z DDV)]]*4</f>
        <v>0</v>
      </c>
      <c r="AB334" s="32">
        <f>Table1[[#This Row],[Skupaj 48 mesecev (EUR brez DDV)]]*1.22</f>
        <v>0</v>
      </c>
    </row>
    <row r="335" spans="1:28" x14ac:dyDescent="0.35">
      <c r="A335">
        <v>333</v>
      </c>
      <c r="B335" t="s">
        <v>291</v>
      </c>
      <c r="C335" t="s">
        <v>292</v>
      </c>
      <c r="D335" t="s">
        <v>338</v>
      </c>
      <c r="E335" t="s">
        <v>339</v>
      </c>
      <c r="F335" t="s">
        <v>344</v>
      </c>
      <c r="G335">
        <v>6222</v>
      </c>
      <c r="H335" s="20">
        <v>4</v>
      </c>
      <c r="I335" t="s">
        <v>47</v>
      </c>
      <c r="J335">
        <v>1</v>
      </c>
      <c r="K335" t="s">
        <v>345</v>
      </c>
      <c r="L335" t="s">
        <v>49</v>
      </c>
      <c r="M335" s="1" t="s">
        <v>31</v>
      </c>
      <c r="O335" t="s">
        <v>59</v>
      </c>
      <c r="P335" t="s">
        <v>50</v>
      </c>
      <c r="Q335" t="s">
        <v>835</v>
      </c>
      <c r="R335" s="21">
        <v>47.3</v>
      </c>
      <c r="W335" t="s">
        <v>713</v>
      </c>
      <c r="X335" s="5"/>
      <c r="Y3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5" s="26">
        <f>Table1[[#This Row],[Skupaj za 12 mesecev (EUR z DDV)]]*4</f>
        <v>0</v>
      </c>
      <c r="AB335" s="32">
        <f>Table1[[#This Row],[Skupaj 48 mesecev (EUR brez DDV)]]*1.22</f>
        <v>0</v>
      </c>
    </row>
    <row r="336" spans="1:28" x14ac:dyDescent="0.35">
      <c r="A336">
        <v>334</v>
      </c>
      <c r="B336" s="2" t="s">
        <v>291</v>
      </c>
      <c r="C336" s="2" t="s">
        <v>292</v>
      </c>
      <c r="D336" s="2" t="s">
        <v>338</v>
      </c>
      <c r="E336" s="2" t="s">
        <v>339</v>
      </c>
      <c r="F336" s="2" t="s">
        <v>344</v>
      </c>
      <c r="G336" s="2">
        <v>6222</v>
      </c>
      <c r="H336" s="20">
        <v>4</v>
      </c>
      <c r="I336" t="s">
        <v>47</v>
      </c>
      <c r="J336">
        <v>1</v>
      </c>
      <c r="K336" s="2" t="s">
        <v>345</v>
      </c>
      <c r="L336" t="s">
        <v>49</v>
      </c>
      <c r="M336" s="2" t="s">
        <v>38</v>
      </c>
      <c r="N336" s="2"/>
      <c r="O336" s="2"/>
      <c r="P336" s="2" t="s">
        <v>40</v>
      </c>
      <c r="Q336" s="1" t="s">
        <v>41</v>
      </c>
      <c r="R336" s="24">
        <v>97</v>
      </c>
      <c r="S336" s="24">
        <v>2</v>
      </c>
      <c r="T336" s="2"/>
      <c r="U336" s="2"/>
      <c r="V336" s="2"/>
      <c r="W336" t="s">
        <v>42</v>
      </c>
      <c r="X336" s="5"/>
      <c r="Y3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6" s="26">
        <f>Table1[[#This Row],[Skupaj za 12 mesecev (EUR z DDV)]]*4</f>
        <v>0</v>
      </c>
      <c r="AB336" s="32">
        <f>Table1[[#This Row],[Skupaj 48 mesecev (EUR brez DDV)]]*1.22</f>
        <v>0</v>
      </c>
    </row>
    <row r="337" spans="1:28" x14ac:dyDescent="0.35">
      <c r="A337">
        <v>335</v>
      </c>
      <c r="B337" t="s">
        <v>291</v>
      </c>
      <c r="C337" t="s">
        <v>292</v>
      </c>
      <c r="D337" t="s">
        <v>338</v>
      </c>
      <c r="E337" t="s">
        <v>339</v>
      </c>
      <c r="F337" t="s">
        <v>346</v>
      </c>
      <c r="G337">
        <v>6223</v>
      </c>
      <c r="H337" s="20">
        <v>4</v>
      </c>
      <c r="I337" t="s">
        <v>47</v>
      </c>
      <c r="J337">
        <v>1</v>
      </c>
      <c r="K337" t="s">
        <v>347</v>
      </c>
      <c r="L337" t="s">
        <v>49</v>
      </c>
      <c r="M337" s="1" t="s">
        <v>31</v>
      </c>
      <c r="N337" s="1"/>
      <c r="P337" t="s">
        <v>50</v>
      </c>
      <c r="Q337" t="s">
        <v>50</v>
      </c>
      <c r="R337" s="21">
        <v>87.9</v>
      </c>
      <c r="S337" s="21">
        <v>2.2999999999999998</v>
      </c>
      <c r="T337">
        <v>1.5</v>
      </c>
      <c r="U337">
        <v>4</v>
      </c>
      <c r="V337">
        <v>4</v>
      </c>
      <c r="W337" t="s">
        <v>713</v>
      </c>
      <c r="X337" s="5"/>
      <c r="Y3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7" s="26">
        <f>Table1[[#This Row],[Skupaj za 12 mesecev (EUR z DDV)]]*4</f>
        <v>0</v>
      </c>
      <c r="AB337" s="32">
        <f>Table1[[#This Row],[Skupaj 48 mesecev (EUR brez DDV)]]*1.22</f>
        <v>0</v>
      </c>
    </row>
    <row r="338" spans="1:28" x14ac:dyDescent="0.35">
      <c r="A338">
        <v>336</v>
      </c>
      <c r="B338" t="s">
        <v>291</v>
      </c>
      <c r="C338" t="s">
        <v>292</v>
      </c>
      <c r="D338" t="s">
        <v>338</v>
      </c>
      <c r="E338" t="s">
        <v>339</v>
      </c>
      <c r="F338" t="s">
        <v>346</v>
      </c>
      <c r="G338">
        <v>6223</v>
      </c>
      <c r="H338" s="20">
        <v>4</v>
      </c>
      <c r="I338" t="s">
        <v>47</v>
      </c>
      <c r="J338">
        <v>1</v>
      </c>
      <c r="K338" t="s">
        <v>347</v>
      </c>
      <c r="L338" t="s">
        <v>49</v>
      </c>
      <c r="M338" s="1" t="s">
        <v>31</v>
      </c>
      <c r="O338" t="s">
        <v>59</v>
      </c>
      <c r="P338" t="s">
        <v>50</v>
      </c>
      <c r="Q338" t="s">
        <v>835</v>
      </c>
      <c r="R338" s="21">
        <v>20</v>
      </c>
      <c r="W338" t="s">
        <v>713</v>
      </c>
      <c r="X338" s="5"/>
      <c r="Y3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8" s="26">
        <f>Table1[[#This Row],[Skupaj za 12 mesecev (EUR z DDV)]]*4</f>
        <v>0</v>
      </c>
      <c r="AB338" s="32">
        <f>Table1[[#This Row],[Skupaj 48 mesecev (EUR brez DDV)]]*1.22</f>
        <v>0</v>
      </c>
    </row>
    <row r="339" spans="1:28" x14ac:dyDescent="0.35">
      <c r="A339">
        <v>337</v>
      </c>
      <c r="B339" s="2" t="s">
        <v>291</v>
      </c>
      <c r="C339" s="2" t="s">
        <v>292</v>
      </c>
      <c r="D339" s="2" t="s">
        <v>338</v>
      </c>
      <c r="E339" s="2" t="s">
        <v>339</v>
      </c>
      <c r="F339" s="2" t="s">
        <v>346</v>
      </c>
      <c r="G339" s="2">
        <v>6223</v>
      </c>
      <c r="H339" s="20">
        <v>4</v>
      </c>
      <c r="I339" t="s">
        <v>47</v>
      </c>
      <c r="J339">
        <v>1</v>
      </c>
      <c r="K339" s="2" t="s">
        <v>347</v>
      </c>
      <c r="L339" t="s">
        <v>49</v>
      </c>
      <c r="M339" s="2" t="s">
        <v>38</v>
      </c>
      <c r="N339" s="2"/>
      <c r="O339" s="2"/>
      <c r="P339" s="2" t="s">
        <v>40</v>
      </c>
      <c r="Q339" s="1" t="s">
        <v>41</v>
      </c>
      <c r="R339" s="24">
        <v>87.9</v>
      </c>
      <c r="S339" s="24">
        <v>2.2999999999999998</v>
      </c>
      <c r="T339" s="2"/>
      <c r="U339" s="2"/>
      <c r="V339" s="2"/>
      <c r="W339" t="s">
        <v>42</v>
      </c>
      <c r="X339" s="5"/>
      <c r="Y3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39" s="26">
        <f>Table1[[#This Row],[Skupaj za 12 mesecev (EUR z DDV)]]*4</f>
        <v>0</v>
      </c>
      <c r="AB339" s="32">
        <f>Table1[[#This Row],[Skupaj 48 mesecev (EUR brez DDV)]]*1.22</f>
        <v>0</v>
      </c>
    </row>
    <row r="340" spans="1:28" x14ac:dyDescent="0.35">
      <c r="A340">
        <v>338</v>
      </c>
      <c r="B340" t="s">
        <v>291</v>
      </c>
      <c r="C340" t="s">
        <v>292</v>
      </c>
      <c r="D340" t="s">
        <v>338</v>
      </c>
      <c r="E340" t="s">
        <v>339</v>
      </c>
      <c r="F340" t="s">
        <v>348</v>
      </c>
      <c r="G340">
        <v>6230</v>
      </c>
      <c r="H340" s="20">
        <v>2</v>
      </c>
      <c r="I340" t="s">
        <v>83</v>
      </c>
      <c r="J340">
        <v>1</v>
      </c>
      <c r="K340" t="s">
        <v>349</v>
      </c>
      <c r="L340" t="s">
        <v>49</v>
      </c>
      <c r="M340" s="1" t="s">
        <v>31</v>
      </c>
      <c r="N340" s="1"/>
      <c r="P340" t="s">
        <v>297</v>
      </c>
      <c r="Q340" t="s">
        <v>34</v>
      </c>
      <c r="R340" s="21">
        <v>509.75</v>
      </c>
      <c r="S340" s="21">
        <v>10.15</v>
      </c>
      <c r="T340">
        <v>11</v>
      </c>
      <c r="U340">
        <v>31</v>
      </c>
      <c r="V340">
        <v>31</v>
      </c>
      <c r="W340" t="s">
        <v>713</v>
      </c>
      <c r="X340" s="5"/>
      <c r="Y3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0" s="26">
        <f>Table1[[#This Row],[Skupaj za 12 mesecev (EUR z DDV)]]*4</f>
        <v>0</v>
      </c>
      <c r="AB340" s="32">
        <f>Table1[[#This Row],[Skupaj 48 mesecev (EUR brez DDV)]]*1.22</f>
        <v>0</v>
      </c>
    </row>
    <row r="341" spans="1:28" x14ac:dyDescent="0.35">
      <c r="A341">
        <v>339</v>
      </c>
      <c r="B341" t="s">
        <v>291</v>
      </c>
      <c r="C341" t="s">
        <v>292</v>
      </c>
      <c r="D341" t="s">
        <v>338</v>
      </c>
      <c r="E341" t="s">
        <v>339</v>
      </c>
      <c r="F341" t="s">
        <v>348</v>
      </c>
      <c r="G341">
        <v>6230</v>
      </c>
      <c r="H341" s="20">
        <v>2</v>
      </c>
      <c r="I341" t="s">
        <v>83</v>
      </c>
      <c r="J341">
        <v>1</v>
      </c>
      <c r="K341" t="s">
        <v>349</v>
      </c>
      <c r="L341" t="s">
        <v>49</v>
      </c>
      <c r="M341" s="1" t="s">
        <v>31</v>
      </c>
      <c r="O341" t="s">
        <v>59</v>
      </c>
      <c r="P341" t="s">
        <v>297</v>
      </c>
      <c r="Q341" t="s">
        <v>835</v>
      </c>
      <c r="R341" s="21">
        <v>40</v>
      </c>
      <c r="W341" t="s">
        <v>713</v>
      </c>
      <c r="X341" s="5"/>
      <c r="Y3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1" s="26">
        <f>Table1[[#This Row],[Skupaj za 12 mesecev (EUR z DDV)]]*4</f>
        <v>0</v>
      </c>
      <c r="AB341" s="32">
        <f>Table1[[#This Row],[Skupaj 48 mesecev (EUR brez DDV)]]*1.22</f>
        <v>0</v>
      </c>
    </row>
    <row r="342" spans="1:28" x14ac:dyDescent="0.35">
      <c r="A342">
        <v>340</v>
      </c>
      <c r="B342" s="2" t="s">
        <v>291</v>
      </c>
      <c r="C342" s="2" t="s">
        <v>292</v>
      </c>
      <c r="D342" s="2" t="s">
        <v>338</v>
      </c>
      <c r="E342" s="2" t="s">
        <v>339</v>
      </c>
      <c r="F342" s="2" t="s">
        <v>348</v>
      </c>
      <c r="G342" s="2">
        <v>6230</v>
      </c>
      <c r="H342" s="20">
        <v>2</v>
      </c>
      <c r="I342" t="s">
        <v>83</v>
      </c>
      <c r="J342">
        <v>1</v>
      </c>
      <c r="K342" s="2" t="s">
        <v>349</v>
      </c>
      <c r="L342" t="s">
        <v>49</v>
      </c>
      <c r="M342" s="2" t="s">
        <v>38</v>
      </c>
      <c r="N342" s="2"/>
      <c r="O342" s="2"/>
      <c r="P342" s="2" t="s">
        <v>40</v>
      </c>
      <c r="Q342" s="1" t="s">
        <v>41</v>
      </c>
      <c r="R342" s="24">
        <v>509.75</v>
      </c>
      <c r="S342" s="24">
        <v>10.15</v>
      </c>
      <c r="T342" s="2"/>
      <c r="U342" s="2"/>
      <c r="V342" s="2"/>
      <c r="W342" t="s">
        <v>42</v>
      </c>
      <c r="X342" s="5"/>
      <c r="Y3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2" s="26">
        <f>Table1[[#This Row],[Skupaj za 12 mesecev (EUR z DDV)]]*4</f>
        <v>0</v>
      </c>
      <c r="AB342" s="32">
        <f>Table1[[#This Row],[Skupaj 48 mesecev (EUR brez DDV)]]*1.22</f>
        <v>0</v>
      </c>
    </row>
    <row r="343" spans="1:28" x14ac:dyDescent="0.35">
      <c r="A343">
        <v>341</v>
      </c>
      <c r="B343" t="s">
        <v>291</v>
      </c>
      <c r="C343" t="s">
        <v>292</v>
      </c>
      <c r="D343" t="s">
        <v>338</v>
      </c>
      <c r="E343" t="s">
        <v>339</v>
      </c>
      <c r="F343" t="s">
        <v>350</v>
      </c>
      <c r="G343">
        <v>6240</v>
      </c>
      <c r="H343" s="20">
        <v>4</v>
      </c>
      <c r="I343" t="s">
        <v>47</v>
      </c>
      <c r="J343">
        <v>1</v>
      </c>
      <c r="K343" t="s">
        <v>351</v>
      </c>
      <c r="L343" t="s">
        <v>49</v>
      </c>
      <c r="M343" s="1" t="s">
        <v>31</v>
      </c>
      <c r="N343" s="1"/>
      <c r="P343" t="s">
        <v>297</v>
      </c>
      <c r="Q343" t="s">
        <v>50</v>
      </c>
      <c r="R343" s="21">
        <v>88.8</v>
      </c>
      <c r="S343" s="21">
        <v>17.2</v>
      </c>
      <c r="T343">
        <v>2</v>
      </c>
      <c r="U343">
        <v>7</v>
      </c>
      <c r="V343">
        <v>7</v>
      </c>
      <c r="W343" t="s">
        <v>713</v>
      </c>
      <c r="X343" s="5"/>
      <c r="Y3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3" s="26">
        <f>Table1[[#This Row],[Skupaj za 12 mesecev (EUR z DDV)]]*4</f>
        <v>0</v>
      </c>
      <c r="AB343" s="32">
        <f>Table1[[#This Row],[Skupaj 48 mesecev (EUR brez DDV)]]*1.22</f>
        <v>0</v>
      </c>
    </row>
    <row r="344" spans="1:28" x14ac:dyDescent="0.35">
      <c r="A344">
        <v>342</v>
      </c>
      <c r="B344" t="s">
        <v>291</v>
      </c>
      <c r="C344" t="s">
        <v>292</v>
      </c>
      <c r="D344" t="s">
        <v>338</v>
      </c>
      <c r="E344" t="s">
        <v>339</v>
      </c>
      <c r="F344" t="s">
        <v>350</v>
      </c>
      <c r="G344">
        <v>6240</v>
      </c>
      <c r="H344" s="20">
        <v>4</v>
      </c>
      <c r="I344" t="s">
        <v>47</v>
      </c>
      <c r="J344">
        <v>1</v>
      </c>
      <c r="K344" t="s">
        <v>351</v>
      </c>
      <c r="L344" t="s">
        <v>49</v>
      </c>
      <c r="M344" s="1" t="s">
        <v>31</v>
      </c>
      <c r="O344" t="s">
        <v>59</v>
      </c>
      <c r="P344" t="s">
        <v>297</v>
      </c>
      <c r="Q344" t="s">
        <v>835</v>
      </c>
      <c r="R344" s="21">
        <v>30</v>
      </c>
      <c r="W344" t="s">
        <v>713</v>
      </c>
      <c r="X344" s="5"/>
      <c r="Y3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4" s="26">
        <f>Table1[[#This Row],[Skupaj za 12 mesecev (EUR z DDV)]]*4</f>
        <v>0</v>
      </c>
      <c r="AB344" s="32">
        <f>Table1[[#This Row],[Skupaj 48 mesecev (EUR brez DDV)]]*1.22</f>
        <v>0</v>
      </c>
    </row>
    <row r="345" spans="1:28" x14ac:dyDescent="0.35">
      <c r="A345">
        <v>343</v>
      </c>
      <c r="B345" s="2" t="s">
        <v>291</v>
      </c>
      <c r="C345" s="2" t="s">
        <v>292</v>
      </c>
      <c r="D345" s="2" t="s">
        <v>338</v>
      </c>
      <c r="E345" s="2" t="s">
        <v>339</v>
      </c>
      <c r="F345" s="2" t="s">
        <v>350</v>
      </c>
      <c r="G345" s="2">
        <v>6240</v>
      </c>
      <c r="H345" s="20">
        <v>4</v>
      </c>
      <c r="I345" t="s">
        <v>47</v>
      </c>
      <c r="J345">
        <v>1</v>
      </c>
      <c r="K345" s="2" t="s">
        <v>351</v>
      </c>
      <c r="L345" t="s">
        <v>49</v>
      </c>
      <c r="M345" s="2" t="s">
        <v>38</v>
      </c>
      <c r="N345" s="2"/>
      <c r="O345" s="2"/>
      <c r="P345" s="2" t="s">
        <v>40</v>
      </c>
      <c r="Q345" s="1" t="s">
        <v>41</v>
      </c>
      <c r="R345" s="24">
        <v>88.8</v>
      </c>
      <c r="S345" s="24">
        <v>17.2</v>
      </c>
      <c r="T345" s="2"/>
      <c r="U345" s="2"/>
      <c r="V345" s="2"/>
      <c r="W345" t="s">
        <v>42</v>
      </c>
      <c r="X345" s="5"/>
      <c r="Y3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5" s="26">
        <f>Table1[[#This Row],[Skupaj za 12 mesecev (EUR z DDV)]]*4</f>
        <v>0</v>
      </c>
      <c r="AB345" s="32">
        <f>Table1[[#This Row],[Skupaj 48 mesecev (EUR brez DDV)]]*1.22</f>
        <v>0</v>
      </c>
    </row>
    <row r="346" spans="1:28" x14ac:dyDescent="0.35">
      <c r="A346">
        <v>344</v>
      </c>
      <c r="B346" t="s">
        <v>291</v>
      </c>
      <c r="C346" t="s">
        <v>292</v>
      </c>
      <c r="D346" t="s">
        <v>338</v>
      </c>
      <c r="E346" t="s">
        <v>339</v>
      </c>
      <c r="F346" t="s">
        <v>352</v>
      </c>
      <c r="G346">
        <v>6244</v>
      </c>
      <c r="H346" s="20">
        <v>5</v>
      </c>
      <c r="I346" t="s">
        <v>47</v>
      </c>
      <c r="J346">
        <v>1</v>
      </c>
      <c r="K346" t="s">
        <v>353</v>
      </c>
      <c r="L346" t="s">
        <v>49</v>
      </c>
      <c r="M346" s="1" t="s">
        <v>31</v>
      </c>
      <c r="N346" s="1"/>
      <c r="P346" t="s">
        <v>50</v>
      </c>
      <c r="Q346" t="s">
        <v>50</v>
      </c>
      <c r="R346" s="21">
        <v>109.10000000000001</v>
      </c>
      <c r="S346" s="21">
        <v>5.6</v>
      </c>
      <c r="T346">
        <v>1</v>
      </c>
      <c r="U346">
        <v>3.5</v>
      </c>
      <c r="V346">
        <v>3.5</v>
      </c>
      <c r="W346" t="s">
        <v>713</v>
      </c>
      <c r="X346" s="5"/>
      <c r="Y3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6" s="26">
        <f>Table1[[#This Row],[Skupaj za 12 mesecev (EUR z DDV)]]*4</f>
        <v>0</v>
      </c>
      <c r="AB346" s="32">
        <f>Table1[[#This Row],[Skupaj 48 mesecev (EUR brez DDV)]]*1.22</f>
        <v>0</v>
      </c>
    </row>
    <row r="347" spans="1:28" s="1" customFormat="1" x14ac:dyDescent="0.35">
      <c r="A347">
        <v>345</v>
      </c>
      <c r="B347" s="2" t="s">
        <v>291</v>
      </c>
      <c r="C347" s="2" t="s">
        <v>292</v>
      </c>
      <c r="D347" s="2" t="s">
        <v>338</v>
      </c>
      <c r="E347" s="2" t="s">
        <v>339</v>
      </c>
      <c r="F347" s="2" t="s">
        <v>352</v>
      </c>
      <c r="G347" s="2">
        <v>6244</v>
      </c>
      <c r="H347" s="20">
        <v>5</v>
      </c>
      <c r="I347" t="s">
        <v>47</v>
      </c>
      <c r="J347">
        <v>1</v>
      </c>
      <c r="K347" s="2" t="s">
        <v>353</v>
      </c>
      <c r="L347" t="s">
        <v>49</v>
      </c>
      <c r="M347" s="2" t="s">
        <v>38</v>
      </c>
      <c r="N347" s="2"/>
      <c r="O347" s="2"/>
      <c r="P347" s="2" t="s">
        <v>40</v>
      </c>
      <c r="Q347" s="1" t="s">
        <v>41</v>
      </c>
      <c r="R347" s="24">
        <v>109.10000000000001</v>
      </c>
      <c r="S347" s="24">
        <v>5.6</v>
      </c>
      <c r="T347" s="2"/>
      <c r="U347" s="2"/>
      <c r="V347" s="2"/>
      <c r="W347" t="s">
        <v>42</v>
      </c>
      <c r="X347" s="5"/>
      <c r="Y3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7" s="26">
        <f>Table1[[#This Row],[Skupaj za 12 mesecev (EUR z DDV)]]*4</f>
        <v>0</v>
      </c>
      <c r="AB347" s="32">
        <f>Table1[[#This Row],[Skupaj 48 mesecev (EUR brez DDV)]]*1.22</f>
        <v>0</v>
      </c>
    </row>
    <row r="348" spans="1:28" x14ac:dyDescent="0.35">
      <c r="A348">
        <v>346</v>
      </c>
      <c r="B348" t="s">
        <v>291</v>
      </c>
      <c r="C348" t="s">
        <v>292</v>
      </c>
      <c r="D348" t="s">
        <v>338</v>
      </c>
      <c r="E348" t="s">
        <v>339</v>
      </c>
      <c r="F348" t="s">
        <v>354</v>
      </c>
      <c r="G348">
        <v>6250</v>
      </c>
      <c r="H348" s="20">
        <v>3</v>
      </c>
      <c r="I348" t="s">
        <v>47</v>
      </c>
      <c r="J348">
        <v>1</v>
      </c>
      <c r="K348" t="s">
        <v>355</v>
      </c>
      <c r="L348" t="s">
        <v>49</v>
      </c>
      <c r="M348" s="1" t="s">
        <v>31</v>
      </c>
      <c r="N348" s="1"/>
      <c r="P348" t="s">
        <v>297</v>
      </c>
      <c r="Q348" t="s">
        <v>34</v>
      </c>
      <c r="R348" s="21">
        <v>141.20000000000002</v>
      </c>
      <c r="S348" s="21">
        <v>5.7</v>
      </c>
      <c r="T348">
        <v>5</v>
      </c>
      <c r="U348">
        <v>14</v>
      </c>
      <c r="V348">
        <v>14</v>
      </c>
      <c r="W348" t="s">
        <v>713</v>
      </c>
      <c r="X348" s="5"/>
      <c r="Y3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8" s="26">
        <f>Table1[[#This Row],[Skupaj za 12 mesecev (EUR z DDV)]]*4</f>
        <v>0</v>
      </c>
      <c r="AB348" s="32">
        <f>Table1[[#This Row],[Skupaj 48 mesecev (EUR brez DDV)]]*1.22</f>
        <v>0</v>
      </c>
    </row>
    <row r="349" spans="1:28" x14ac:dyDescent="0.35">
      <c r="A349">
        <v>347</v>
      </c>
      <c r="B349" t="s">
        <v>291</v>
      </c>
      <c r="C349" t="s">
        <v>292</v>
      </c>
      <c r="D349" t="s">
        <v>338</v>
      </c>
      <c r="E349" t="s">
        <v>339</v>
      </c>
      <c r="F349" t="s">
        <v>354</v>
      </c>
      <c r="G349">
        <v>6250</v>
      </c>
      <c r="H349" s="20">
        <v>3</v>
      </c>
      <c r="I349" t="s">
        <v>47</v>
      </c>
      <c r="J349">
        <v>1</v>
      </c>
      <c r="K349" t="s">
        <v>355</v>
      </c>
      <c r="L349" t="s">
        <v>49</v>
      </c>
      <c r="M349" s="1" t="s">
        <v>31</v>
      </c>
      <c r="O349" t="s">
        <v>59</v>
      </c>
      <c r="P349" t="s">
        <v>297</v>
      </c>
      <c r="Q349" t="s">
        <v>835</v>
      </c>
      <c r="R349" s="21">
        <v>25</v>
      </c>
      <c r="W349" t="s">
        <v>713</v>
      </c>
      <c r="X349" s="5"/>
      <c r="Y3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49" s="26">
        <f>Table1[[#This Row],[Skupaj za 12 mesecev (EUR z DDV)]]*4</f>
        <v>0</v>
      </c>
      <c r="AB349" s="32">
        <f>Table1[[#This Row],[Skupaj 48 mesecev (EUR brez DDV)]]*1.22</f>
        <v>0</v>
      </c>
    </row>
    <row r="350" spans="1:28" x14ac:dyDescent="0.35">
      <c r="A350">
        <v>348</v>
      </c>
      <c r="B350" s="2" t="s">
        <v>291</v>
      </c>
      <c r="C350" s="2" t="s">
        <v>292</v>
      </c>
      <c r="D350" s="2" t="s">
        <v>338</v>
      </c>
      <c r="E350" s="2" t="s">
        <v>339</v>
      </c>
      <c r="F350" s="2" t="s">
        <v>354</v>
      </c>
      <c r="G350" s="2">
        <v>6250</v>
      </c>
      <c r="H350" s="20">
        <v>3</v>
      </c>
      <c r="I350" t="s">
        <v>47</v>
      </c>
      <c r="J350">
        <v>1</v>
      </c>
      <c r="K350" s="2" t="s">
        <v>355</v>
      </c>
      <c r="L350" t="s">
        <v>49</v>
      </c>
      <c r="M350" s="2" t="s">
        <v>38</v>
      </c>
      <c r="N350" s="2"/>
      <c r="O350" s="2"/>
      <c r="P350" s="2" t="s">
        <v>40</v>
      </c>
      <c r="Q350" s="1" t="s">
        <v>41</v>
      </c>
      <c r="R350" s="24">
        <v>141.20000000000002</v>
      </c>
      <c r="S350" s="24">
        <v>5.7</v>
      </c>
      <c r="T350" s="2"/>
      <c r="U350" s="2"/>
      <c r="V350" s="2"/>
      <c r="W350" t="s">
        <v>42</v>
      </c>
      <c r="X350" s="5"/>
      <c r="Y3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0" s="26">
        <f>Table1[[#This Row],[Skupaj za 12 mesecev (EUR z DDV)]]*4</f>
        <v>0</v>
      </c>
      <c r="AB350" s="32">
        <f>Table1[[#This Row],[Skupaj 48 mesecev (EUR brez DDV)]]*1.22</f>
        <v>0</v>
      </c>
    </row>
    <row r="351" spans="1:28" x14ac:dyDescent="0.35">
      <c r="A351">
        <v>349</v>
      </c>
      <c r="B351" t="s">
        <v>291</v>
      </c>
      <c r="C351" t="s">
        <v>292</v>
      </c>
      <c r="D351" t="s">
        <v>338</v>
      </c>
      <c r="E351" t="s">
        <v>339</v>
      </c>
      <c r="F351" t="s">
        <v>356</v>
      </c>
      <c r="G351">
        <v>6251</v>
      </c>
      <c r="H351" s="20">
        <v>4</v>
      </c>
      <c r="I351" t="s">
        <v>83</v>
      </c>
      <c r="J351">
        <v>1</v>
      </c>
      <c r="K351" t="s">
        <v>357</v>
      </c>
      <c r="L351" t="s">
        <v>49</v>
      </c>
      <c r="M351" s="1" t="s">
        <v>31</v>
      </c>
      <c r="N351" s="1"/>
      <c r="P351" t="s">
        <v>50</v>
      </c>
      <c r="Q351" t="s">
        <v>50</v>
      </c>
      <c r="R351" s="21">
        <v>84.3</v>
      </c>
      <c r="S351" s="21">
        <v>3</v>
      </c>
      <c r="T351">
        <v>2</v>
      </c>
      <c r="U351">
        <v>5.5</v>
      </c>
      <c r="V351">
        <v>5.5</v>
      </c>
      <c r="W351" t="s">
        <v>713</v>
      </c>
      <c r="X351" s="5"/>
      <c r="Y3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1" s="26">
        <f>Table1[[#This Row],[Skupaj za 12 mesecev (EUR z DDV)]]*4</f>
        <v>0</v>
      </c>
      <c r="AB351" s="32">
        <f>Table1[[#This Row],[Skupaj 48 mesecev (EUR brez DDV)]]*1.22</f>
        <v>0</v>
      </c>
    </row>
    <row r="352" spans="1:28" x14ac:dyDescent="0.35">
      <c r="A352">
        <v>350</v>
      </c>
      <c r="B352" t="s">
        <v>291</v>
      </c>
      <c r="C352" t="s">
        <v>292</v>
      </c>
      <c r="D352" t="s">
        <v>338</v>
      </c>
      <c r="E352" t="s">
        <v>339</v>
      </c>
      <c r="F352" t="s">
        <v>356</v>
      </c>
      <c r="G352">
        <v>6251</v>
      </c>
      <c r="H352" s="20">
        <v>4</v>
      </c>
      <c r="I352" t="s">
        <v>83</v>
      </c>
      <c r="J352">
        <v>1</v>
      </c>
      <c r="K352" t="s">
        <v>357</v>
      </c>
      <c r="L352" t="s">
        <v>49</v>
      </c>
      <c r="M352" s="1" t="s">
        <v>31</v>
      </c>
      <c r="O352" t="s">
        <v>59</v>
      </c>
      <c r="P352" t="s">
        <v>50</v>
      </c>
      <c r="Q352" t="s">
        <v>50</v>
      </c>
      <c r="R352" s="21">
        <v>10</v>
      </c>
      <c r="W352" t="s">
        <v>713</v>
      </c>
      <c r="X352" s="5"/>
      <c r="Y3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2" s="26">
        <f>Table1[[#This Row],[Skupaj za 12 mesecev (EUR z DDV)]]*4</f>
        <v>0</v>
      </c>
      <c r="AB352" s="32">
        <f>Table1[[#This Row],[Skupaj 48 mesecev (EUR brez DDV)]]*1.22</f>
        <v>0</v>
      </c>
    </row>
    <row r="353" spans="1:28" x14ac:dyDescent="0.35">
      <c r="A353">
        <v>351</v>
      </c>
      <c r="B353" s="2" t="s">
        <v>291</v>
      </c>
      <c r="C353" s="2" t="s">
        <v>292</v>
      </c>
      <c r="D353" s="2" t="s">
        <v>338</v>
      </c>
      <c r="E353" s="2" t="s">
        <v>339</v>
      </c>
      <c r="F353" s="2" t="s">
        <v>356</v>
      </c>
      <c r="G353" s="2">
        <v>6251</v>
      </c>
      <c r="H353" s="20">
        <v>4</v>
      </c>
      <c r="I353" t="s">
        <v>83</v>
      </c>
      <c r="J353">
        <v>1</v>
      </c>
      <c r="K353" s="2" t="s">
        <v>357</v>
      </c>
      <c r="L353" t="s">
        <v>49</v>
      </c>
      <c r="M353" s="2" t="s">
        <v>38</v>
      </c>
      <c r="N353" s="2"/>
      <c r="O353" s="2"/>
      <c r="P353" s="2" t="s">
        <v>40</v>
      </c>
      <c r="Q353" s="1" t="s">
        <v>41</v>
      </c>
      <c r="R353" s="24">
        <v>84.3</v>
      </c>
      <c r="S353" s="24">
        <v>3</v>
      </c>
      <c r="T353" s="2"/>
      <c r="U353" s="2"/>
      <c r="V353" s="2"/>
      <c r="W353" t="s">
        <v>42</v>
      </c>
      <c r="X353" s="5"/>
      <c r="Y3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3" s="26">
        <f>Table1[[#This Row],[Skupaj za 12 mesecev (EUR z DDV)]]*4</f>
        <v>0</v>
      </c>
      <c r="AB353" s="32">
        <f>Table1[[#This Row],[Skupaj 48 mesecev (EUR brez DDV)]]*1.22</f>
        <v>0</v>
      </c>
    </row>
    <row r="354" spans="1:28" x14ac:dyDescent="0.35">
      <c r="A354">
        <v>352</v>
      </c>
      <c r="B354" t="s">
        <v>291</v>
      </c>
      <c r="C354" t="s">
        <v>292</v>
      </c>
      <c r="D354" t="s">
        <v>338</v>
      </c>
      <c r="E354" t="s">
        <v>339</v>
      </c>
      <c r="F354" t="s">
        <v>358</v>
      </c>
      <c r="G354">
        <v>6257</v>
      </c>
      <c r="H354" s="20">
        <v>3</v>
      </c>
      <c r="I354" t="s">
        <v>47</v>
      </c>
      <c r="J354">
        <v>1</v>
      </c>
      <c r="K354" t="s">
        <v>359</v>
      </c>
      <c r="L354" t="s">
        <v>49</v>
      </c>
      <c r="M354" s="1" t="s">
        <v>31</v>
      </c>
      <c r="N354" s="1"/>
      <c r="P354" t="s">
        <v>297</v>
      </c>
      <c r="Q354" t="s">
        <v>34</v>
      </c>
      <c r="R354" s="21">
        <v>136.6</v>
      </c>
      <c r="S354" s="21">
        <v>7.4</v>
      </c>
      <c r="T354">
        <v>4</v>
      </c>
      <c r="U354">
        <v>14</v>
      </c>
      <c r="V354">
        <v>14</v>
      </c>
      <c r="W354" t="s">
        <v>713</v>
      </c>
      <c r="X354" s="5"/>
      <c r="Y3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4" s="26">
        <f>Table1[[#This Row],[Skupaj za 12 mesecev (EUR z DDV)]]*4</f>
        <v>0</v>
      </c>
      <c r="AB354" s="32">
        <f>Table1[[#This Row],[Skupaj 48 mesecev (EUR brez DDV)]]*1.22</f>
        <v>0</v>
      </c>
    </row>
    <row r="355" spans="1:28" x14ac:dyDescent="0.35">
      <c r="A355">
        <v>353</v>
      </c>
      <c r="B355" t="s">
        <v>291</v>
      </c>
      <c r="C355" t="s">
        <v>292</v>
      </c>
      <c r="D355" t="s">
        <v>338</v>
      </c>
      <c r="E355" t="s">
        <v>339</v>
      </c>
      <c r="F355" t="s">
        <v>358</v>
      </c>
      <c r="G355">
        <v>6257</v>
      </c>
      <c r="H355" s="20">
        <v>3</v>
      </c>
      <c r="I355" t="s">
        <v>47</v>
      </c>
      <c r="J355">
        <v>1</v>
      </c>
      <c r="K355" t="s">
        <v>359</v>
      </c>
      <c r="L355" t="s">
        <v>49</v>
      </c>
      <c r="M355" s="1" t="s">
        <v>31</v>
      </c>
      <c r="O355" t="s">
        <v>59</v>
      </c>
      <c r="P355" t="s">
        <v>297</v>
      </c>
      <c r="Q355" t="s">
        <v>34</v>
      </c>
      <c r="R355" s="21">
        <v>12</v>
      </c>
      <c r="W355" t="s">
        <v>713</v>
      </c>
      <c r="X355" s="5"/>
      <c r="Y3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5" s="26">
        <f>Table1[[#This Row],[Skupaj za 12 mesecev (EUR z DDV)]]*4</f>
        <v>0</v>
      </c>
      <c r="AB355" s="32">
        <f>Table1[[#This Row],[Skupaj 48 mesecev (EUR brez DDV)]]*1.22</f>
        <v>0</v>
      </c>
    </row>
    <row r="356" spans="1:28" x14ac:dyDescent="0.35">
      <c r="A356">
        <v>354</v>
      </c>
      <c r="B356" s="2" t="s">
        <v>291</v>
      </c>
      <c r="C356" s="2" t="s">
        <v>292</v>
      </c>
      <c r="D356" s="2" t="s">
        <v>338</v>
      </c>
      <c r="E356" s="2" t="s">
        <v>339</v>
      </c>
      <c r="F356" s="2" t="s">
        <v>358</v>
      </c>
      <c r="G356" s="2">
        <v>6257</v>
      </c>
      <c r="H356" s="20">
        <v>3</v>
      </c>
      <c r="I356" t="s">
        <v>47</v>
      </c>
      <c r="J356">
        <v>1</v>
      </c>
      <c r="K356" s="2" t="s">
        <v>359</v>
      </c>
      <c r="L356" t="s">
        <v>49</v>
      </c>
      <c r="M356" s="2" t="s">
        <v>38</v>
      </c>
      <c r="N356" s="2"/>
      <c r="O356" s="2"/>
      <c r="P356" s="2" t="s">
        <v>40</v>
      </c>
      <c r="Q356" s="1" t="s">
        <v>41</v>
      </c>
      <c r="R356" s="24">
        <v>136.6</v>
      </c>
      <c r="S356" s="24">
        <v>7.4</v>
      </c>
      <c r="T356" s="2"/>
      <c r="U356" s="2"/>
      <c r="V356" s="2"/>
      <c r="W356" t="s">
        <v>42</v>
      </c>
      <c r="X356" s="5"/>
      <c r="Y3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6" s="26">
        <f>Table1[[#This Row],[Skupaj za 12 mesecev (EUR z DDV)]]*4</f>
        <v>0</v>
      </c>
      <c r="AB356" s="32">
        <f>Table1[[#This Row],[Skupaj 48 mesecev (EUR brez DDV)]]*1.22</f>
        <v>0</v>
      </c>
    </row>
    <row r="357" spans="1:28" x14ac:dyDescent="0.35">
      <c r="A357">
        <v>355</v>
      </c>
      <c r="B357" t="s">
        <v>291</v>
      </c>
      <c r="C357" t="s">
        <v>292</v>
      </c>
      <c r="D357" t="s">
        <v>338</v>
      </c>
      <c r="E357" t="s">
        <v>339</v>
      </c>
      <c r="F357" t="s">
        <v>360</v>
      </c>
      <c r="H357" s="20" t="s">
        <v>126</v>
      </c>
      <c r="K357" t="s">
        <v>361</v>
      </c>
      <c r="L357" t="s">
        <v>126</v>
      </c>
      <c r="M357" s="1" t="s">
        <v>31</v>
      </c>
      <c r="N357" s="1"/>
      <c r="P357" t="s">
        <v>37</v>
      </c>
      <c r="Q357" t="s">
        <v>37</v>
      </c>
      <c r="R357" s="21">
        <v>130</v>
      </c>
      <c r="S357" s="21">
        <v>121.25099999999999</v>
      </c>
      <c r="W357" t="s">
        <v>713</v>
      </c>
      <c r="X357" s="5"/>
      <c r="Y3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7" s="26">
        <f>Table1[[#This Row],[Skupaj za 12 mesecev (EUR z DDV)]]*4</f>
        <v>0</v>
      </c>
      <c r="AB357" s="32">
        <f>Table1[[#This Row],[Skupaj 48 mesecev (EUR brez DDV)]]*1.22</f>
        <v>0</v>
      </c>
    </row>
    <row r="358" spans="1:28" x14ac:dyDescent="0.35">
      <c r="A358">
        <v>356</v>
      </c>
      <c r="B358" s="2" t="s">
        <v>291</v>
      </c>
      <c r="C358" s="2" t="s">
        <v>292</v>
      </c>
      <c r="D358" s="2" t="s">
        <v>338</v>
      </c>
      <c r="E358" s="2" t="s">
        <v>339</v>
      </c>
      <c r="F358" s="2" t="s">
        <v>360</v>
      </c>
      <c r="G358" s="2"/>
      <c r="H358" s="20" t="s">
        <v>126</v>
      </c>
      <c r="K358" s="2" t="s">
        <v>361</v>
      </c>
      <c r="L358" t="s">
        <v>126</v>
      </c>
      <c r="M358" s="2" t="s">
        <v>38</v>
      </c>
      <c r="N358" s="2"/>
      <c r="O358" s="2"/>
      <c r="P358" s="2" t="s">
        <v>40</v>
      </c>
      <c r="Q358" s="1" t="s">
        <v>41</v>
      </c>
      <c r="R358" s="24">
        <v>130</v>
      </c>
      <c r="S358" s="24">
        <v>121.25099999999999</v>
      </c>
      <c r="T358" s="2"/>
      <c r="U358" s="2"/>
      <c r="V358" s="2"/>
      <c r="W358" t="s">
        <v>42</v>
      </c>
      <c r="X358" s="5"/>
      <c r="Y3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8" s="26">
        <f>Table1[[#This Row],[Skupaj za 12 mesecev (EUR z DDV)]]*4</f>
        <v>0</v>
      </c>
      <c r="AB358" s="32">
        <f>Table1[[#This Row],[Skupaj 48 mesecev (EUR brez DDV)]]*1.22</f>
        <v>0</v>
      </c>
    </row>
    <row r="359" spans="1:28" x14ac:dyDescent="0.35">
      <c r="A359">
        <v>357</v>
      </c>
      <c r="B359" t="s">
        <v>291</v>
      </c>
      <c r="C359" t="s">
        <v>292</v>
      </c>
      <c r="D359" t="s">
        <v>362</v>
      </c>
      <c r="E359" t="s">
        <v>363</v>
      </c>
      <c r="F359" t="s">
        <v>364</v>
      </c>
      <c r="G359">
        <v>5216</v>
      </c>
      <c r="H359" s="20">
        <v>5</v>
      </c>
      <c r="I359" t="s">
        <v>62</v>
      </c>
      <c r="J359">
        <v>1</v>
      </c>
      <c r="K359" t="s">
        <v>365</v>
      </c>
      <c r="L359" t="s">
        <v>49</v>
      </c>
      <c r="M359" s="1" t="s">
        <v>31</v>
      </c>
      <c r="N359" s="1"/>
      <c r="P359" t="s">
        <v>50</v>
      </c>
      <c r="Q359" t="s">
        <v>50</v>
      </c>
      <c r="R359" s="21">
        <v>61.7</v>
      </c>
      <c r="S359" s="21">
        <v>2.2200000000000002</v>
      </c>
      <c r="T359">
        <v>1</v>
      </c>
      <c r="U359">
        <v>1</v>
      </c>
      <c r="V359">
        <v>1</v>
      </c>
      <c r="W359" t="s">
        <v>713</v>
      </c>
      <c r="X359" s="5"/>
      <c r="Y3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59" s="26">
        <f>Table1[[#This Row],[Skupaj za 12 mesecev (EUR z DDV)]]*4</f>
        <v>0</v>
      </c>
      <c r="AB359" s="32">
        <f>Table1[[#This Row],[Skupaj 48 mesecev (EUR brez DDV)]]*1.22</f>
        <v>0</v>
      </c>
    </row>
    <row r="360" spans="1:28" x14ac:dyDescent="0.35">
      <c r="A360">
        <v>358</v>
      </c>
      <c r="B360" s="2" t="s">
        <v>291</v>
      </c>
      <c r="C360" s="2" t="s">
        <v>292</v>
      </c>
      <c r="D360" s="2" t="s">
        <v>362</v>
      </c>
      <c r="E360" s="2" t="s">
        <v>363</v>
      </c>
      <c r="F360" s="2" t="s">
        <v>364</v>
      </c>
      <c r="G360" s="2">
        <v>5216</v>
      </c>
      <c r="H360" s="20">
        <v>5</v>
      </c>
      <c r="I360" t="s">
        <v>62</v>
      </c>
      <c r="J360">
        <v>1</v>
      </c>
      <c r="K360" s="2" t="s">
        <v>365</v>
      </c>
      <c r="L360" t="s">
        <v>49</v>
      </c>
      <c r="M360" s="2" t="s">
        <v>38</v>
      </c>
      <c r="N360" s="2"/>
      <c r="O360" s="2"/>
      <c r="P360" s="2" t="s">
        <v>40</v>
      </c>
      <c r="Q360" s="1" t="s">
        <v>41</v>
      </c>
      <c r="R360" s="24">
        <v>61.7</v>
      </c>
      <c r="S360" s="24">
        <v>2.2200000000000002</v>
      </c>
      <c r="T360" s="2"/>
      <c r="U360" s="2"/>
      <c r="V360" s="2"/>
      <c r="W360" t="s">
        <v>42</v>
      </c>
      <c r="X360" s="5"/>
      <c r="Y3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0" s="26">
        <f>Table1[[#This Row],[Skupaj za 12 mesecev (EUR z DDV)]]*4</f>
        <v>0</v>
      </c>
      <c r="AB360" s="32">
        <f>Table1[[#This Row],[Skupaj 48 mesecev (EUR brez DDV)]]*1.22</f>
        <v>0</v>
      </c>
    </row>
    <row r="361" spans="1:28" x14ac:dyDescent="0.35">
      <c r="A361">
        <v>359</v>
      </c>
      <c r="B361" t="s">
        <v>291</v>
      </c>
      <c r="C361" t="s">
        <v>292</v>
      </c>
      <c r="D361" t="s">
        <v>362</v>
      </c>
      <c r="E361" t="s">
        <v>363</v>
      </c>
      <c r="F361" t="s">
        <v>366</v>
      </c>
      <c r="G361">
        <v>5220</v>
      </c>
      <c r="H361" s="20">
        <v>2</v>
      </c>
      <c r="I361" t="s">
        <v>47</v>
      </c>
      <c r="J361">
        <v>1</v>
      </c>
      <c r="K361" t="s">
        <v>367</v>
      </c>
      <c r="L361" t="s">
        <v>49</v>
      </c>
      <c r="M361" s="1" t="s">
        <v>31</v>
      </c>
      <c r="N361" s="1"/>
      <c r="P361" t="s">
        <v>297</v>
      </c>
      <c r="Q361" t="s">
        <v>34</v>
      </c>
      <c r="R361" s="21">
        <v>480.2</v>
      </c>
      <c r="S361" s="21">
        <v>20.8</v>
      </c>
      <c r="T361">
        <v>6</v>
      </c>
      <c r="U361">
        <v>20</v>
      </c>
      <c r="V361">
        <v>20</v>
      </c>
      <c r="W361" t="s">
        <v>713</v>
      </c>
      <c r="X361" s="5"/>
      <c r="Y3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1" s="26">
        <f>Table1[[#This Row],[Skupaj za 12 mesecev (EUR z DDV)]]*4</f>
        <v>0</v>
      </c>
      <c r="AB361" s="32">
        <f>Table1[[#This Row],[Skupaj 48 mesecev (EUR brez DDV)]]*1.22</f>
        <v>0</v>
      </c>
    </row>
    <row r="362" spans="1:28" x14ac:dyDescent="0.35">
      <c r="A362">
        <v>360</v>
      </c>
      <c r="B362" t="s">
        <v>291</v>
      </c>
      <c r="C362" t="s">
        <v>292</v>
      </c>
      <c r="D362" t="s">
        <v>362</v>
      </c>
      <c r="E362" t="s">
        <v>363</v>
      </c>
      <c r="F362" t="s">
        <v>366</v>
      </c>
      <c r="G362">
        <v>5220</v>
      </c>
      <c r="H362" s="20">
        <v>2</v>
      </c>
      <c r="I362" t="s">
        <v>47</v>
      </c>
      <c r="J362">
        <v>1</v>
      </c>
      <c r="K362" t="s">
        <v>367</v>
      </c>
      <c r="L362" t="s">
        <v>49</v>
      </c>
      <c r="M362" s="1" t="s">
        <v>31</v>
      </c>
      <c r="O362" t="s">
        <v>59</v>
      </c>
      <c r="P362" t="s">
        <v>297</v>
      </c>
      <c r="Q362" t="s">
        <v>835</v>
      </c>
      <c r="R362" s="21">
        <v>150</v>
      </c>
      <c r="W362" t="s">
        <v>713</v>
      </c>
      <c r="X362" s="5"/>
      <c r="Y3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2" s="26">
        <f>Table1[[#This Row],[Skupaj za 12 mesecev (EUR z DDV)]]*4</f>
        <v>0</v>
      </c>
      <c r="AB362" s="32">
        <f>Table1[[#This Row],[Skupaj 48 mesecev (EUR brez DDV)]]*1.22</f>
        <v>0</v>
      </c>
    </row>
    <row r="363" spans="1:28" x14ac:dyDescent="0.35">
      <c r="A363">
        <v>361</v>
      </c>
      <c r="B363" s="2" t="s">
        <v>291</v>
      </c>
      <c r="C363" s="2" t="s">
        <v>292</v>
      </c>
      <c r="D363" s="2" t="s">
        <v>362</v>
      </c>
      <c r="E363" s="2" t="s">
        <v>363</v>
      </c>
      <c r="F363" s="2" t="s">
        <v>366</v>
      </c>
      <c r="G363" s="2">
        <v>5220</v>
      </c>
      <c r="H363" s="20">
        <v>2</v>
      </c>
      <c r="I363" t="s">
        <v>47</v>
      </c>
      <c r="J363">
        <v>1</v>
      </c>
      <c r="K363" s="2" t="s">
        <v>367</v>
      </c>
      <c r="L363" t="s">
        <v>49</v>
      </c>
      <c r="M363" s="2" t="s">
        <v>38</v>
      </c>
      <c r="N363" s="2"/>
      <c r="O363" s="2"/>
      <c r="P363" s="2" t="s">
        <v>40</v>
      </c>
      <c r="Q363" s="1" t="s">
        <v>41</v>
      </c>
      <c r="R363" s="24">
        <v>480.2</v>
      </c>
      <c r="S363" s="24">
        <v>20.8</v>
      </c>
      <c r="T363" s="2"/>
      <c r="U363" s="2"/>
      <c r="V363" s="2"/>
      <c r="W363" t="s">
        <v>42</v>
      </c>
      <c r="X363" s="5"/>
      <c r="Y3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3" s="26">
        <f>Table1[[#This Row],[Skupaj za 12 mesecev (EUR z DDV)]]*4</f>
        <v>0</v>
      </c>
      <c r="AB363" s="32">
        <f>Table1[[#This Row],[Skupaj 48 mesecev (EUR brez DDV)]]*1.22</f>
        <v>0</v>
      </c>
    </row>
    <row r="364" spans="1:28" x14ac:dyDescent="0.35">
      <c r="A364">
        <v>362</v>
      </c>
      <c r="B364" t="s">
        <v>291</v>
      </c>
      <c r="C364" t="s">
        <v>292</v>
      </c>
      <c r="D364" t="s">
        <v>362</v>
      </c>
      <c r="E364" t="s">
        <v>363</v>
      </c>
      <c r="F364" t="s">
        <v>368</v>
      </c>
      <c r="G364">
        <v>5222</v>
      </c>
      <c r="H364" s="20">
        <v>4</v>
      </c>
      <c r="I364" t="s">
        <v>47</v>
      </c>
      <c r="J364">
        <v>1</v>
      </c>
      <c r="K364" t="s">
        <v>369</v>
      </c>
      <c r="L364" t="s">
        <v>49</v>
      </c>
      <c r="M364" s="1" t="s">
        <v>31</v>
      </c>
      <c r="N364" s="1"/>
      <c r="P364" t="s">
        <v>297</v>
      </c>
      <c r="Q364" t="s">
        <v>50</v>
      </c>
      <c r="R364" s="21">
        <v>110</v>
      </c>
      <c r="S364" s="21">
        <v>10</v>
      </c>
      <c r="T364">
        <v>2</v>
      </c>
      <c r="U364">
        <v>7</v>
      </c>
      <c r="V364">
        <v>7</v>
      </c>
      <c r="W364" t="s">
        <v>713</v>
      </c>
      <c r="X364" s="5"/>
      <c r="Y3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4" s="26">
        <f>Table1[[#This Row],[Skupaj za 12 mesecev (EUR z DDV)]]*4</f>
        <v>0</v>
      </c>
      <c r="AB364" s="32">
        <f>Table1[[#This Row],[Skupaj 48 mesecev (EUR brez DDV)]]*1.22</f>
        <v>0</v>
      </c>
    </row>
    <row r="365" spans="1:28" x14ac:dyDescent="0.35">
      <c r="A365">
        <v>363</v>
      </c>
      <c r="B365" t="s">
        <v>291</v>
      </c>
      <c r="C365" t="s">
        <v>292</v>
      </c>
      <c r="D365" t="s">
        <v>362</v>
      </c>
      <c r="E365" t="s">
        <v>363</v>
      </c>
      <c r="F365" t="s">
        <v>368</v>
      </c>
      <c r="G365">
        <v>5222</v>
      </c>
      <c r="H365" s="20">
        <v>4</v>
      </c>
      <c r="I365" t="s">
        <v>47</v>
      </c>
      <c r="J365">
        <v>1</v>
      </c>
      <c r="K365" t="s">
        <v>369</v>
      </c>
      <c r="L365" t="s">
        <v>49</v>
      </c>
      <c r="M365" s="1" t="s">
        <v>31</v>
      </c>
      <c r="O365" t="s">
        <v>59</v>
      </c>
      <c r="P365" t="s">
        <v>297</v>
      </c>
      <c r="Q365" t="s">
        <v>835</v>
      </c>
      <c r="R365" s="21">
        <v>50</v>
      </c>
      <c r="W365" t="s">
        <v>713</v>
      </c>
      <c r="X365" s="5"/>
      <c r="Y3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5" s="26">
        <f>Table1[[#This Row],[Skupaj za 12 mesecev (EUR z DDV)]]*4</f>
        <v>0</v>
      </c>
      <c r="AB365" s="32">
        <f>Table1[[#This Row],[Skupaj 48 mesecev (EUR brez DDV)]]*1.22</f>
        <v>0</v>
      </c>
    </row>
    <row r="366" spans="1:28" x14ac:dyDescent="0.35">
      <c r="A366">
        <v>364</v>
      </c>
      <c r="B366" s="2" t="s">
        <v>291</v>
      </c>
      <c r="C366" s="2" t="s">
        <v>292</v>
      </c>
      <c r="D366" s="2" t="s">
        <v>362</v>
      </c>
      <c r="E366" s="2" t="s">
        <v>363</v>
      </c>
      <c r="F366" s="2" t="s">
        <v>368</v>
      </c>
      <c r="G366" s="2">
        <v>5222</v>
      </c>
      <c r="H366" s="20">
        <v>4</v>
      </c>
      <c r="I366" t="s">
        <v>47</v>
      </c>
      <c r="J366">
        <v>1</v>
      </c>
      <c r="K366" s="2" t="s">
        <v>369</v>
      </c>
      <c r="L366" t="s">
        <v>49</v>
      </c>
      <c r="M366" s="2" t="s">
        <v>38</v>
      </c>
      <c r="N366" s="2"/>
      <c r="O366" s="2"/>
      <c r="P366" s="2" t="s">
        <v>40</v>
      </c>
      <c r="Q366" s="1" t="s">
        <v>41</v>
      </c>
      <c r="R366" s="24">
        <v>110</v>
      </c>
      <c r="S366" s="24">
        <v>10</v>
      </c>
      <c r="T366" s="2"/>
      <c r="U366" s="2"/>
      <c r="V366" s="2"/>
      <c r="W366" t="s">
        <v>42</v>
      </c>
      <c r="X366" s="5"/>
      <c r="Y3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6" s="26">
        <f>Table1[[#This Row],[Skupaj za 12 mesecev (EUR z DDV)]]*4</f>
        <v>0</v>
      </c>
      <c r="AB366" s="32">
        <f>Table1[[#This Row],[Skupaj 48 mesecev (EUR brez DDV)]]*1.22</f>
        <v>0</v>
      </c>
    </row>
    <row r="367" spans="1:28" x14ac:dyDescent="0.35">
      <c r="A367">
        <v>365</v>
      </c>
      <c r="B367" t="s">
        <v>291</v>
      </c>
      <c r="C367" t="s">
        <v>292</v>
      </c>
      <c r="D367" t="s">
        <v>362</v>
      </c>
      <c r="E367" t="s">
        <v>363</v>
      </c>
      <c r="F367" t="s">
        <v>370</v>
      </c>
      <c r="G367">
        <v>5230</v>
      </c>
      <c r="H367" s="20">
        <v>4</v>
      </c>
      <c r="I367" t="s">
        <v>47</v>
      </c>
      <c r="J367">
        <v>1</v>
      </c>
      <c r="K367" t="s">
        <v>371</v>
      </c>
      <c r="L367" t="s">
        <v>49</v>
      </c>
      <c r="M367" s="1" t="s">
        <v>31</v>
      </c>
      <c r="N367" s="1"/>
      <c r="P367" t="s">
        <v>297</v>
      </c>
      <c r="Q367" t="s">
        <v>50</v>
      </c>
      <c r="R367" s="21">
        <v>197.6</v>
      </c>
      <c r="S367" s="21">
        <v>7.4</v>
      </c>
      <c r="T367">
        <v>2</v>
      </c>
      <c r="U367">
        <v>3</v>
      </c>
      <c r="V367">
        <v>3</v>
      </c>
      <c r="W367" t="s">
        <v>713</v>
      </c>
      <c r="X367" s="5"/>
      <c r="Y3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7" s="26">
        <f>Table1[[#This Row],[Skupaj za 12 mesecev (EUR z DDV)]]*4</f>
        <v>0</v>
      </c>
      <c r="AB367" s="32">
        <f>Table1[[#This Row],[Skupaj 48 mesecev (EUR brez DDV)]]*1.22</f>
        <v>0</v>
      </c>
    </row>
    <row r="368" spans="1:28" x14ac:dyDescent="0.35">
      <c r="A368">
        <v>366</v>
      </c>
      <c r="B368" t="s">
        <v>291</v>
      </c>
      <c r="C368" t="s">
        <v>292</v>
      </c>
      <c r="D368" t="s">
        <v>362</v>
      </c>
      <c r="E368" t="s">
        <v>363</v>
      </c>
      <c r="F368" t="s">
        <v>370</v>
      </c>
      <c r="G368">
        <v>5230</v>
      </c>
      <c r="H368" s="20">
        <v>4</v>
      </c>
      <c r="I368" t="s">
        <v>47</v>
      </c>
      <c r="J368">
        <v>1</v>
      </c>
      <c r="K368" t="s">
        <v>371</v>
      </c>
      <c r="L368" t="s">
        <v>49</v>
      </c>
      <c r="M368" s="1" t="s">
        <v>31</v>
      </c>
      <c r="O368" t="s">
        <v>59</v>
      </c>
      <c r="P368" t="s">
        <v>297</v>
      </c>
      <c r="Q368" t="s">
        <v>835</v>
      </c>
      <c r="R368" s="21">
        <v>35</v>
      </c>
      <c r="W368" t="s">
        <v>713</v>
      </c>
      <c r="X368" s="5"/>
      <c r="Y3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8" s="26">
        <f>Table1[[#This Row],[Skupaj za 12 mesecev (EUR z DDV)]]*4</f>
        <v>0</v>
      </c>
      <c r="AB368" s="32">
        <f>Table1[[#This Row],[Skupaj 48 mesecev (EUR brez DDV)]]*1.22</f>
        <v>0</v>
      </c>
    </row>
    <row r="369" spans="1:28" x14ac:dyDescent="0.35">
      <c r="A369">
        <v>367</v>
      </c>
      <c r="B369" s="2" t="s">
        <v>291</v>
      </c>
      <c r="C369" s="2" t="s">
        <v>292</v>
      </c>
      <c r="D369" s="2" t="s">
        <v>362</v>
      </c>
      <c r="E369" s="2" t="s">
        <v>363</v>
      </c>
      <c r="F369" s="2" t="s">
        <v>370</v>
      </c>
      <c r="G369" s="2">
        <v>5230</v>
      </c>
      <c r="H369" s="20">
        <v>4</v>
      </c>
      <c r="I369" t="s">
        <v>47</v>
      </c>
      <c r="J369">
        <v>1</v>
      </c>
      <c r="K369" s="2" t="s">
        <v>371</v>
      </c>
      <c r="L369" t="s">
        <v>49</v>
      </c>
      <c r="M369" s="2" t="s">
        <v>38</v>
      </c>
      <c r="N369" s="2"/>
      <c r="O369" s="2"/>
      <c r="P369" s="2" t="s">
        <v>40</v>
      </c>
      <c r="Q369" s="1" t="s">
        <v>41</v>
      </c>
      <c r="R369" s="24">
        <v>197.6</v>
      </c>
      <c r="S369" s="24">
        <v>7.4</v>
      </c>
      <c r="T369" s="2"/>
      <c r="U369" s="2"/>
      <c r="V369" s="2"/>
      <c r="W369" t="s">
        <v>42</v>
      </c>
      <c r="X369" s="5"/>
      <c r="Y3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69" s="26">
        <f>Table1[[#This Row],[Skupaj za 12 mesecev (EUR z DDV)]]*4</f>
        <v>0</v>
      </c>
      <c r="AB369" s="32">
        <f>Table1[[#This Row],[Skupaj 48 mesecev (EUR brez DDV)]]*1.22</f>
        <v>0</v>
      </c>
    </row>
    <row r="370" spans="1:28" x14ac:dyDescent="0.35">
      <c r="A370">
        <v>368</v>
      </c>
      <c r="B370" t="s">
        <v>291</v>
      </c>
      <c r="C370" t="s">
        <v>292</v>
      </c>
      <c r="D370" t="s">
        <v>362</v>
      </c>
      <c r="E370" t="s">
        <v>363</v>
      </c>
      <c r="F370" t="s">
        <v>372</v>
      </c>
      <c r="G370">
        <v>5270</v>
      </c>
      <c r="H370" s="20">
        <v>2</v>
      </c>
      <c r="I370" t="s">
        <v>83</v>
      </c>
      <c r="J370">
        <v>1</v>
      </c>
      <c r="K370" t="s">
        <v>373</v>
      </c>
      <c r="L370" t="s">
        <v>49</v>
      </c>
      <c r="M370" s="1" t="s">
        <v>31</v>
      </c>
      <c r="N370" s="1"/>
      <c r="P370" t="s">
        <v>297</v>
      </c>
      <c r="Q370" t="s">
        <v>34</v>
      </c>
      <c r="R370" s="21">
        <v>413.9</v>
      </c>
      <c r="S370" s="21">
        <v>12.6</v>
      </c>
      <c r="T370">
        <v>10</v>
      </c>
      <c r="U370">
        <v>29</v>
      </c>
      <c r="V370">
        <v>29</v>
      </c>
      <c r="W370" t="s">
        <v>713</v>
      </c>
      <c r="X370" s="5"/>
      <c r="Y3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0" s="26">
        <f>Table1[[#This Row],[Skupaj za 12 mesecev (EUR z DDV)]]*4</f>
        <v>0</v>
      </c>
      <c r="AB370" s="32">
        <f>Table1[[#This Row],[Skupaj 48 mesecev (EUR brez DDV)]]*1.22</f>
        <v>0</v>
      </c>
    </row>
    <row r="371" spans="1:28" x14ac:dyDescent="0.35">
      <c r="A371">
        <v>369</v>
      </c>
      <c r="B371" t="s">
        <v>291</v>
      </c>
      <c r="C371" t="s">
        <v>292</v>
      </c>
      <c r="D371" t="s">
        <v>362</v>
      </c>
      <c r="E371" t="s">
        <v>363</v>
      </c>
      <c r="F371" t="s">
        <v>372</v>
      </c>
      <c r="G371">
        <v>5270</v>
      </c>
      <c r="H371" s="20">
        <v>2</v>
      </c>
      <c r="I371" t="s">
        <v>83</v>
      </c>
      <c r="J371">
        <v>1</v>
      </c>
      <c r="K371" t="s">
        <v>373</v>
      </c>
      <c r="L371" t="s">
        <v>49</v>
      </c>
      <c r="M371" s="1" t="s">
        <v>31</v>
      </c>
      <c r="O371" t="s">
        <v>59</v>
      </c>
      <c r="P371" t="s">
        <v>297</v>
      </c>
      <c r="Q371" t="s">
        <v>835</v>
      </c>
      <c r="R371" s="21">
        <v>195</v>
      </c>
      <c r="W371" t="s">
        <v>713</v>
      </c>
      <c r="X371" s="5"/>
      <c r="Y3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1" s="26">
        <f>Table1[[#This Row],[Skupaj za 12 mesecev (EUR z DDV)]]*4</f>
        <v>0</v>
      </c>
      <c r="AB371" s="32">
        <f>Table1[[#This Row],[Skupaj 48 mesecev (EUR brez DDV)]]*1.22</f>
        <v>0</v>
      </c>
    </row>
    <row r="372" spans="1:28" x14ac:dyDescent="0.35">
      <c r="A372">
        <v>370</v>
      </c>
      <c r="B372" s="2" t="s">
        <v>291</v>
      </c>
      <c r="C372" s="2" t="s">
        <v>292</v>
      </c>
      <c r="D372" s="2" t="s">
        <v>362</v>
      </c>
      <c r="E372" s="2" t="s">
        <v>363</v>
      </c>
      <c r="F372" s="2" t="s">
        <v>372</v>
      </c>
      <c r="G372" s="2">
        <v>5270</v>
      </c>
      <c r="H372" s="20">
        <v>2</v>
      </c>
      <c r="I372" t="s">
        <v>83</v>
      </c>
      <c r="J372">
        <v>1</v>
      </c>
      <c r="K372" s="2" t="s">
        <v>373</v>
      </c>
      <c r="L372" t="s">
        <v>49</v>
      </c>
      <c r="M372" s="2" t="s">
        <v>38</v>
      </c>
      <c r="N372" s="2"/>
      <c r="O372" s="2"/>
      <c r="P372" s="2" t="s">
        <v>40</v>
      </c>
      <c r="Q372" s="1" t="s">
        <v>41</v>
      </c>
      <c r="R372" s="24">
        <v>413.9</v>
      </c>
      <c r="S372" s="24">
        <v>12.6</v>
      </c>
      <c r="T372" s="2"/>
      <c r="U372" s="2"/>
      <c r="V372" s="2"/>
      <c r="W372" t="s">
        <v>42</v>
      </c>
      <c r="X372" s="5"/>
      <c r="Y3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2" s="26">
        <f>Table1[[#This Row],[Skupaj za 12 mesecev (EUR z DDV)]]*4</f>
        <v>0</v>
      </c>
      <c r="AB372" s="32">
        <f>Table1[[#This Row],[Skupaj 48 mesecev (EUR brez DDV)]]*1.22</f>
        <v>0</v>
      </c>
    </row>
    <row r="373" spans="1:28" x14ac:dyDescent="0.35">
      <c r="A373">
        <v>371</v>
      </c>
      <c r="B373" t="s">
        <v>291</v>
      </c>
      <c r="C373" t="s">
        <v>292</v>
      </c>
      <c r="D373" t="s">
        <v>362</v>
      </c>
      <c r="E373" t="s">
        <v>363</v>
      </c>
      <c r="F373" t="s">
        <v>374</v>
      </c>
      <c r="G373">
        <v>5271</v>
      </c>
      <c r="H373" s="20">
        <v>4</v>
      </c>
      <c r="I373" t="s">
        <v>47</v>
      </c>
      <c r="J373">
        <v>1</v>
      </c>
      <c r="K373" t="s">
        <v>375</v>
      </c>
      <c r="L373" t="s">
        <v>49</v>
      </c>
      <c r="M373" s="1" t="s">
        <v>31</v>
      </c>
      <c r="N373" s="1"/>
      <c r="P373" t="s">
        <v>297</v>
      </c>
      <c r="Q373" t="s">
        <v>50</v>
      </c>
      <c r="R373" s="21">
        <v>143.6</v>
      </c>
      <c r="S373" s="21">
        <v>14.4</v>
      </c>
      <c r="T373">
        <v>3</v>
      </c>
      <c r="U373">
        <v>9</v>
      </c>
      <c r="V373">
        <v>9</v>
      </c>
      <c r="W373" t="s">
        <v>713</v>
      </c>
      <c r="X373" s="5"/>
      <c r="Y3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3" s="26">
        <f>Table1[[#This Row],[Skupaj za 12 mesecev (EUR z DDV)]]*4</f>
        <v>0</v>
      </c>
      <c r="AB373" s="32">
        <f>Table1[[#This Row],[Skupaj 48 mesecev (EUR brez DDV)]]*1.22</f>
        <v>0</v>
      </c>
    </row>
    <row r="374" spans="1:28" x14ac:dyDescent="0.35">
      <c r="A374">
        <v>372</v>
      </c>
      <c r="B374" t="s">
        <v>291</v>
      </c>
      <c r="C374" t="s">
        <v>292</v>
      </c>
      <c r="D374" t="s">
        <v>362</v>
      </c>
      <c r="E374" t="s">
        <v>363</v>
      </c>
      <c r="F374" t="s">
        <v>374</v>
      </c>
      <c r="G374">
        <v>5271</v>
      </c>
      <c r="H374" s="20">
        <v>4</v>
      </c>
      <c r="I374" t="s">
        <v>47</v>
      </c>
      <c r="J374">
        <v>1</v>
      </c>
      <c r="K374" t="s">
        <v>375</v>
      </c>
      <c r="L374" t="s">
        <v>49</v>
      </c>
      <c r="M374" s="1" t="s">
        <v>31</v>
      </c>
      <c r="O374" t="s">
        <v>59</v>
      </c>
      <c r="P374" t="s">
        <v>297</v>
      </c>
      <c r="Q374" t="s">
        <v>50</v>
      </c>
      <c r="R374" s="21">
        <v>15</v>
      </c>
      <c r="W374" t="s">
        <v>713</v>
      </c>
      <c r="X374" s="5"/>
      <c r="Y3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4" s="26">
        <f>Table1[[#This Row],[Skupaj za 12 mesecev (EUR z DDV)]]*4</f>
        <v>0</v>
      </c>
      <c r="AB374" s="32">
        <f>Table1[[#This Row],[Skupaj 48 mesecev (EUR brez DDV)]]*1.22</f>
        <v>0</v>
      </c>
    </row>
    <row r="375" spans="1:28" x14ac:dyDescent="0.35">
      <c r="A375">
        <v>373</v>
      </c>
      <c r="B375" s="2" t="s">
        <v>291</v>
      </c>
      <c r="C375" s="2" t="s">
        <v>292</v>
      </c>
      <c r="D375" s="2" t="s">
        <v>362</v>
      </c>
      <c r="E375" s="2" t="s">
        <v>363</v>
      </c>
      <c r="F375" s="2" t="s">
        <v>374</v>
      </c>
      <c r="G375" s="2">
        <v>5271</v>
      </c>
      <c r="H375" s="20">
        <v>4</v>
      </c>
      <c r="I375" t="s">
        <v>47</v>
      </c>
      <c r="J375">
        <v>1</v>
      </c>
      <c r="K375" s="2" t="s">
        <v>375</v>
      </c>
      <c r="L375" t="s">
        <v>49</v>
      </c>
      <c r="M375" s="2" t="s">
        <v>38</v>
      </c>
      <c r="N375" s="2"/>
      <c r="O375" s="2"/>
      <c r="P375" s="2" t="s">
        <v>40</v>
      </c>
      <c r="Q375" s="1" t="s">
        <v>41</v>
      </c>
      <c r="R375" s="24">
        <v>143.6</v>
      </c>
      <c r="S375" s="24">
        <v>14.4</v>
      </c>
      <c r="T375" s="2"/>
      <c r="U375" s="2"/>
      <c r="V375" s="2"/>
      <c r="W375" t="s">
        <v>42</v>
      </c>
      <c r="X375" s="5"/>
      <c r="Y3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5" s="26">
        <f>Table1[[#This Row],[Skupaj za 12 mesecev (EUR z DDV)]]*4</f>
        <v>0</v>
      </c>
      <c r="AB375" s="32">
        <f>Table1[[#This Row],[Skupaj 48 mesecev (EUR brez DDV)]]*1.22</f>
        <v>0</v>
      </c>
    </row>
    <row r="376" spans="1:28" x14ac:dyDescent="0.35">
      <c r="A376">
        <v>374</v>
      </c>
      <c r="B376" t="s">
        <v>291</v>
      </c>
      <c r="C376" t="s">
        <v>292</v>
      </c>
      <c r="D376" t="s">
        <v>362</v>
      </c>
      <c r="E376" t="s">
        <v>363</v>
      </c>
      <c r="F376" s="1" t="s">
        <v>376</v>
      </c>
      <c r="G376" s="1">
        <v>5273</v>
      </c>
      <c r="H376" s="20">
        <v>5</v>
      </c>
      <c r="I376" t="s">
        <v>62</v>
      </c>
      <c r="J376">
        <v>1</v>
      </c>
      <c r="K376" s="1" t="s">
        <v>377</v>
      </c>
      <c r="L376" t="s">
        <v>49</v>
      </c>
      <c r="M376" s="1" t="s">
        <v>38</v>
      </c>
      <c r="N376" s="1"/>
      <c r="O376" s="1"/>
      <c r="P376" s="1" t="s">
        <v>40</v>
      </c>
      <c r="Q376" s="1" t="s">
        <v>41</v>
      </c>
      <c r="R376" s="33">
        <v>15.73</v>
      </c>
      <c r="S376" s="33">
        <v>2</v>
      </c>
      <c r="T376" s="1"/>
      <c r="U376" s="1"/>
      <c r="V376" s="1"/>
      <c r="W376" t="s">
        <v>42</v>
      </c>
      <c r="X376" s="5"/>
      <c r="Y3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6" s="26">
        <f>Table1[[#This Row],[Skupaj za 12 mesecev (EUR z DDV)]]*4</f>
        <v>0</v>
      </c>
      <c r="AB376" s="32">
        <f>Table1[[#This Row],[Skupaj 48 mesecev (EUR brez DDV)]]*1.22</f>
        <v>0</v>
      </c>
    </row>
    <row r="377" spans="1:28" x14ac:dyDescent="0.35">
      <c r="A377">
        <v>375</v>
      </c>
      <c r="B377" t="s">
        <v>291</v>
      </c>
      <c r="C377" t="s">
        <v>292</v>
      </c>
      <c r="D377" t="s">
        <v>362</v>
      </c>
      <c r="E377" t="s">
        <v>363</v>
      </c>
      <c r="F377" t="s">
        <v>378</v>
      </c>
      <c r="G377">
        <v>5280</v>
      </c>
      <c r="H377" s="20">
        <v>2</v>
      </c>
      <c r="I377" t="s">
        <v>83</v>
      </c>
      <c r="J377">
        <v>1</v>
      </c>
      <c r="K377" t="s">
        <v>379</v>
      </c>
      <c r="L377" t="s">
        <v>49</v>
      </c>
      <c r="M377" s="1" t="s">
        <v>31</v>
      </c>
      <c r="N377" s="1"/>
      <c r="P377" t="s">
        <v>149</v>
      </c>
      <c r="Q377" t="s">
        <v>34</v>
      </c>
      <c r="R377" s="21">
        <v>167.07</v>
      </c>
      <c r="S377" s="21">
        <v>16.239999999999998</v>
      </c>
      <c r="T377">
        <v>8</v>
      </c>
      <c r="U377">
        <v>24</v>
      </c>
      <c r="V377">
        <v>24</v>
      </c>
      <c r="W377" t="s">
        <v>713</v>
      </c>
      <c r="X377" s="5"/>
      <c r="Y3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7" s="26">
        <f>Table1[[#This Row],[Skupaj za 12 mesecev (EUR z DDV)]]*4</f>
        <v>0</v>
      </c>
      <c r="AB377" s="32">
        <f>Table1[[#This Row],[Skupaj 48 mesecev (EUR brez DDV)]]*1.22</f>
        <v>0</v>
      </c>
    </row>
    <row r="378" spans="1:28" x14ac:dyDescent="0.35">
      <c r="A378">
        <v>376</v>
      </c>
      <c r="B378" t="s">
        <v>291</v>
      </c>
      <c r="C378" t="s">
        <v>292</v>
      </c>
      <c r="D378" t="s">
        <v>362</v>
      </c>
      <c r="E378" t="s">
        <v>363</v>
      </c>
      <c r="F378" t="s">
        <v>378</v>
      </c>
      <c r="G378">
        <v>5280</v>
      </c>
      <c r="H378" s="20">
        <v>2</v>
      </c>
      <c r="I378" t="s">
        <v>83</v>
      </c>
      <c r="J378">
        <v>1</v>
      </c>
      <c r="K378" t="s">
        <v>379</v>
      </c>
      <c r="L378" t="s">
        <v>49</v>
      </c>
      <c r="M378" s="1" t="s">
        <v>31</v>
      </c>
      <c r="N378" s="1"/>
      <c r="O378" s="1" t="s">
        <v>856</v>
      </c>
      <c r="P378" t="s">
        <v>37</v>
      </c>
      <c r="Q378" t="s">
        <v>37</v>
      </c>
      <c r="R378" s="21">
        <v>17.149999999999999</v>
      </c>
      <c r="W378" t="s">
        <v>713</v>
      </c>
      <c r="X378" s="5"/>
      <c r="Y3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8" s="26">
        <f>Table1[[#This Row],[Skupaj za 12 mesecev (EUR z DDV)]]*4</f>
        <v>0</v>
      </c>
      <c r="AB378" s="32">
        <f>Table1[[#This Row],[Skupaj 48 mesecev (EUR brez DDV)]]*1.22</f>
        <v>0</v>
      </c>
    </row>
    <row r="379" spans="1:28" x14ac:dyDescent="0.35">
      <c r="A379">
        <v>377</v>
      </c>
      <c r="B379" t="s">
        <v>291</v>
      </c>
      <c r="C379" t="s">
        <v>292</v>
      </c>
      <c r="D379" t="s">
        <v>362</v>
      </c>
      <c r="E379" t="s">
        <v>363</v>
      </c>
      <c r="F379" t="s">
        <v>378</v>
      </c>
      <c r="G379">
        <v>5280</v>
      </c>
      <c r="H379" s="20">
        <v>2</v>
      </c>
      <c r="I379" t="s">
        <v>83</v>
      </c>
      <c r="J379">
        <v>1</v>
      </c>
      <c r="K379" t="s">
        <v>380</v>
      </c>
      <c r="L379" t="s">
        <v>49</v>
      </c>
      <c r="M379" s="1" t="s">
        <v>31</v>
      </c>
      <c r="N379" s="1"/>
      <c r="P379" t="s">
        <v>297</v>
      </c>
      <c r="Q379" t="s">
        <v>34</v>
      </c>
      <c r="R379" s="21">
        <v>325.5</v>
      </c>
      <c r="S379" s="21">
        <v>5.5</v>
      </c>
      <c r="T379">
        <v>8</v>
      </c>
      <c r="U379">
        <v>24</v>
      </c>
      <c r="V379">
        <v>24</v>
      </c>
      <c r="W379" t="s">
        <v>713</v>
      </c>
      <c r="X379" s="5"/>
      <c r="Y3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79" s="26">
        <f>Table1[[#This Row],[Skupaj za 12 mesecev (EUR z DDV)]]*4</f>
        <v>0</v>
      </c>
      <c r="AB379" s="32">
        <f>Table1[[#This Row],[Skupaj 48 mesecev (EUR brez DDV)]]*1.22</f>
        <v>0</v>
      </c>
    </row>
    <row r="380" spans="1:28" x14ac:dyDescent="0.35">
      <c r="A380">
        <v>378</v>
      </c>
      <c r="B380" t="s">
        <v>291</v>
      </c>
      <c r="C380" t="s">
        <v>292</v>
      </c>
      <c r="D380" t="s">
        <v>362</v>
      </c>
      <c r="E380" t="s">
        <v>363</v>
      </c>
      <c r="F380" t="s">
        <v>378</v>
      </c>
      <c r="G380">
        <v>5280</v>
      </c>
      <c r="H380" s="20">
        <v>2</v>
      </c>
      <c r="I380" t="s">
        <v>83</v>
      </c>
      <c r="J380">
        <v>1</v>
      </c>
      <c r="K380" t="s">
        <v>380</v>
      </c>
      <c r="L380" t="s">
        <v>49</v>
      </c>
      <c r="M380" s="1" t="s">
        <v>31</v>
      </c>
      <c r="O380" t="s">
        <v>59</v>
      </c>
      <c r="P380" t="s">
        <v>297</v>
      </c>
      <c r="Q380" t="s">
        <v>835</v>
      </c>
      <c r="R380" s="21">
        <v>150</v>
      </c>
      <c r="W380" t="s">
        <v>713</v>
      </c>
      <c r="X380" s="5"/>
      <c r="Y3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0" s="26">
        <f>Table1[[#This Row],[Skupaj za 12 mesecev (EUR z DDV)]]*4</f>
        <v>0</v>
      </c>
      <c r="AB380" s="32">
        <f>Table1[[#This Row],[Skupaj 48 mesecev (EUR brez DDV)]]*1.22</f>
        <v>0</v>
      </c>
    </row>
    <row r="381" spans="1:28" x14ac:dyDescent="0.35">
      <c r="A381">
        <v>379</v>
      </c>
      <c r="B381" t="s">
        <v>291</v>
      </c>
      <c r="C381" t="s">
        <v>292</v>
      </c>
      <c r="D381" t="s">
        <v>362</v>
      </c>
      <c r="E381" t="s">
        <v>363</v>
      </c>
      <c r="F381" t="s">
        <v>378</v>
      </c>
      <c r="G381">
        <v>5280</v>
      </c>
      <c r="H381" s="20">
        <v>2</v>
      </c>
      <c r="I381" t="s">
        <v>83</v>
      </c>
      <c r="J381">
        <v>1</v>
      </c>
      <c r="K381" t="s">
        <v>380</v>
      </c>
      <c r="L381" t="s">
        <v>49</v>
      </c>
      <c r="M381" s="1" t="s">
        <v>31</v>
      </c>
      <c r="N381" s="1"/>
      <c r="O381" s="1" t="s">
        <v>856</v>
      </c>
      <c r="P381" t="s">
        <v>37</v>
      </c>
      <c r="Q381" t="s">
        <v>37</v>
      </c>
      <c r="R381" s="21">
        <v>27</v>
      </c>
      <c r="W381" t="s">
        <v>713</v>
      </c>
      <c r="X381" s="5"/>
      <c r="Y3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1" s="26">
        <f>Table1[[#This Row],[Skupaj za 12 mesecev (EUR z DDV)]]*4</f>
        <v>0</v>
      </c>
      <c r="AB381" s="32">
        <f>Table1[[#This Row],[Skupaj 48 mesecev (EUR brez DDV)]]*1.22</f>
        <v>0</v>
      </c>
    </row>
    <row r="382" spans="1:28" x14ac:dyDescent="0.35">
      <c r="A382">
        <v>380</v>
      </c>
      <c r="B382" s="2" t="s">
        <v>291</v>
      </c>
      <c r="C382" s="2" t="s">
        <v>292</v>
      </c>
      <c r="D382" s="2" t="s">
        <v>362</v>
      </c>
      <c r="E382" s="2" t="s">
        <v>363</v>
      </c>
      <c r="F382" s="2" t="s">
        <v>378</v>
      </c>
      <c r="G382" s="2">
        <v>5280</v>
      </c>
      <c r="H382" s="20">
        <v>2</v>
      </c>
      <c r="I382" t="s">
        <v>83</v>
      </c>
      <c r="J382">
        <v>1</v>
      </c>
      <c r="K382" s="2" t="s">
        <v>379</v>
      </c>
      <c r="L382" t="s">
        <v>49</v>
      </c>
      <c r="M382" s="2" t="s">
        <v>38</v>
      </c>
      <c r="N382" s="2"/>
      <c r="O382" s="2"/>
      <c r="P382" s="2" t="s">
        <v>40</v>
      </c>
      <c r="Q382" s="1" t="s">
        <v>41</v>
      </c>
      <c r="R382" s="24">
        <v>167.07</v>
      </c>
      <c r="S382" s="24">
        <v>16.239999999999998</v>
      </c>
      <c r="T382" s="2"/>
      <c r="U382" s="2"/>
      <c r="V382" s="2"/>
      <c r="W382" t="s">
        <v>42</v>
      </c>
      <c r="X382" s="5"/>
      <c r="Y3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2" s="26">
        <f>Table1[[#This Row],[Skupaj za 12 mesecev (EUR z DDV)]]*4</f>
        <v>0</v>
      </c>
      <c r="AB382" s="32">
        <f>Table1[[#This Row],[Skupaj 48 mesecev (EUR brez DDV)]]*1.22</f>
        <v>0</v>
      </c>
    </row>
    <row r="383" spans="1:28" x14ac:dyDescent="0.35">
      <c r="A383">
        <v>381</v>
      </c>
      <c r="B383" s="2" t="s">
        <v>291</v>
      </c>
      <c r="C383" s="2" t="s">
        <v>292</v>
      </c>
      <c r="D383" s="2" t="s">
        <v>362</v>
      </c>
      <c r="E383" s="2" t="s">
        <v>363</v>
      </c>
      <c r="F383" s="2" t="s">
        <v>378</v>
      </c>
      <c r="G383" s="2">
        <v>5280</v>
      </c>
      <c r="H383" s="20">
        <v>2</v>
      </c>
      <c r="I383" t="s">
        <v>83</v>
      </c>
      <c r="J383">
        <v>1</v>
      </c>
      <c r="K383" s="2" t="s">
        <v>380</v>
      </c>
      <c r="L383" t="s">
        <v>49</v>
      </c>
      <c r="M383" s="2" t="s">
        <v>38</v>
      </c>
      <c r="N383" s="2"/>
      <c r="O383" s="2"/>
      <c r="P383" s="2" t="s">
        <v>40</v>
      </c>
      <c r="Q383" s="1" t="s">
        <v>41</v>
      </c>
      <c r="R383" s="24">
        <v>325.5</v>
      </c>
      <c r="S383" s="24">
        <v>5.5</v>
      </c>
      <c r="T383" s="2"/>
      <c r="U383" s="2"/>
      <c r="V383" s="2"/>
      <c r="W383" t="s">
        <v>42</v>
      </c>
      <c r="X383" s="5"/>
      <c r="Y3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3" s="26">
        <f>Table1[[#This Row],[Skupaj za 12 mesecev (EUR z DDV)]]*4</f>
        <v>0</v>
      </c>
      <c r="AB383" s="32">
        <f>Table1[[#This Row],[Skupaj 48 mesecev (EUR brez DDV)]]*1.22</f>
        <v>0</v>
      </c>
    </row>
    <row r="384" spans="1:28" x14ac:dyDescent="0.35">
      <c r="A384">
        <v>382</v>
      </c>
      <c r="B384" t="s">
        <v>291</v>
      </c>
      <c r="C384" t="s">
        <v>292</v>
      </c>
      <c r="D384" t="s">
        <v>362</v>
      </c>
      <c r="E384" t="s">
        <v>363</v>
      </c>
      <c r="F384" t="s">
        <v>381</v>
      </c>
      <c r="G384">
        <v>5282</v>
      </c>
      <c r="H384" s="20">
        <v>3</v>
      </c>
      <c r="I384" t="s">
        <v>47</v>
      </c>
      <c r="J384">
        <v>1</v>
      </c>
      <c r="K384" t="s">
        <v>382</v>
      </c>
      <c r="L384" t="s">
        <v>49</v>
      </c>
      <c r="M384" s="1" t="s">
        <v>31</v>
      </c>
      <c r="N384" s="1"/>
      <c r="P384" t="s">
        <v>297</v>
      </c>
      <c r="Q384" t="s">
        <v>34</v>
      </c>
      <c r="R384" s="21">
        <v>253.17</v>
      </c>
      <c r="S384" s="21">
        <v>10.83</v>
      </c>
      <c r="T384">
        <v>3</v>
      </c>
      <c r="U384">
        <v>10</v>
      </c>
      <c r="V384">
        <v>10</v>
      </c>
      <c r="W384" t="s">
        <v>713</v>
      </c>
      <c r="X384" s="5"/>
      <c r="Y3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4" s="26">
        <f>Table1[[#This Row],[Skupaj za 12 mesecev (EUR z DDV)]]*4</f>
        <v>0</v>
      </c>
      <c r="AB384" s="32">
        <f>Table1[[#This Row],[Skupaj 48 mesecev (EUR brez DDV)]]*1.22</f>
        <v>0</v>
      </c>
    </row>
    <row r="385" spans="1:28" x14ac:dyDescent="0.35">
      <c r="A385">
        <v>383</v>
      </c>
      <c r="B385" t="s">
        <v>291</v>
      </c>
      <c r="C385" t="s">
        <v>292</v>
      </c>
      <c r="D385" t="s">
        <v>362</v>
      </c>
      <c r="E385" t="s">
        <v>363</v>
      </c>
      <c r="F385" t="s">
        <v>381</v>
      </c>
      <c r="G385">
        <v>5282</v>
      </c>
      <c r="H385" s="20">
        <v>3</v>
      </c>
      <c r="I385" t="s">
        <v>47</v>
      </c>
      <c r="J385">
        <v>1</v>
      </c>
      <c r="K385" t="s">
        <v>382</v>
      </c>
      <c r="L385" t="s">
        <v>49</v>
      </c>
      <c r="M385" s="1" t="s">
        <v>31</v>
      </c>
      <c r="O385" t="s">
        <v>59</v>
      </c>
      <c r="P385" t="s">
        <v>297</v>
      </c>
      <c r="Q385" t="s">
        <v>835</v>
      </c>
      <c r="R385" s="21">
        <v>319</v>
      </c>
      <c r="W385" t="s">
        <v>713</v>
      </c>
      <c r="X385" s="5"/>
      <c r="Y3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5" s="26">
        <f>Table1[[#This Row],[Skupaj za 12 mesecev (EUR z DDV)]]*4</f>
        <v>0</v>
      </c>
      <c r="AB385" s="32">
        <f>Table1[[#This Row],[Skupaj 48 mesecev (EUR brez DDV)]]*1.22</f>
        <v>0</v>
      </c>
    </row>
    <row r="386" spans="1:28" x14ac:dyDescent="0.35">
      <c r="A386">
        <v>384</v>
      </c>
      <c r="B386" t="s">
        <v>291</v>
      </c>
      <c r="C386" t="s">
        <v>292</v>
      </c>
      <c r="D386" t="s">
        <v>362</v>
      </c>
      <c r="E386" t="s">
        <v>363</v>
      </c>
      <c r="F386" t="s">
        <v>381</v>
      </c>
      <c r="G386">
        <v>5282</v>
      </c>
      <c r="H386" s="20">
        <v>3</v>
      </c>
      <c r="I386" t="s">
        <v>47</v>
      </c>
      <c r="J386">
        <v>1</v>
      </c>
      <c r="K386" t="s">
        <v>382</v>
      </c>
      <c r="L386" t="s">
        <v>49</v>
      </c>
      <c r="M386" s="1" t="s">
        <v>31</v>
      </c>
      <c r="N386" s="1"/>
      <c r="O386" s="1" t="s">
        <v>856</v>
      </c>
      <c r="P386" t="s">
        <v>37</v>
      </c>
      <c r="Q386" t="s">
        <v>37</v>
      </c>
      <c r="R386" s="21">
        <v>61</v>
      </c>
      <c r="W386" t="s">
        <v>713</v>
      </c>
      <c r="X386" s="5"/>
      <c r="Y3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6" s="26">
        <f>Table1[[#This Row],[Skupaj za 12 mesecev (EUR z DDV)]]*4</f>
        <v>0</v>
      </c>
      <c r="AB386" s="32">
        <f>Table1[[#This Row],[Skupaj 48 mesecev (EUR brez DDV)]]*1.22</f>
        <v>0</v>
      </c>
    </row>
    <row r="387" spans="1:28" x14ac:dyDescent="0.35">
      <c r="A387">
        <v>385</v>
      </c>
      <c r="B387" s="2" t="s">
        <v>291</v>
      </c>
      <c r="C387" s="2" t="s">
        <v>292</v>
      </c>
      <c r="D387" s="2" t="s">
        <v>362</v>
      </c>
      <c r="E387" s="2" t="s">
        <v>363</v>
      </c>
      <c r="F387" s="2" t="s">
        <v>381</v>
      </c>
      <c r="G387" s="2">
        <v>5282</v>
      </c>
      <c r="H387" s="20">
        <v>3</v>
      </c>
      <c r="I387" t="s">
        <v>47</v>
      </c>
      <c r="J387">
        <v>1</v>
      </c>
      <c r="K387" s="2" t="s">
        <v>382</v>
      </c>
      <c r="L387" t="s">
        <v>49</v>
      </c>
      <c r="M387" s="2" t="s">
        <v>38</v>
      </c>
      <c r="N387" s="2"/>
      <c r="O387" s="2"/>
      <c r="P387" s="2" t="s">
        <v>40</v>
      </c>
      <c r="Q387" s="1" t="s">
        <v>41</v>
      </c>
      <c r="R387" s="24">
        <v>253.17</v>
      </c>
      <c r="S387" s="24">
        <v>10.83</v>
      </c>
      <c r="T387" s="2"/>
      <c r="U387" s="2"/>
      <c r="V387" s="2"/>
      <c r="W387" t="s">
        <v>42</v>
      </c>
      <c r="X387" s="5"/>
      <c r="Y3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7" s="26">
        <f>Table1[[#This Row],[Skupaj za 12 mesecev (EUR z DDV)]]*4</f>
        <v>0</v>
      </c>
      <c r="AB387" s="32">
        <f>Table1[[#This Row],[Skupaj 48 mesecev (EUR brez DDV)]]*1.22</f>
        <v>0</v>
      </c>
    </row>
    <row r="388" spans="1:28" x14ac:dyDescent="0.35">
      <c r="A388">
        <v>386</v>
      </c>
      <c r="B388" t="s">
        <v>291</v>
      </c>
      <c r="C388" t="s">
        <v>292</v>
      </c>
      <c r="D388" t="s">
        <v>362</v>
      </c>
      <c r="E388" t="s">
        <v>363</v>
      </c>
      <c r="F388" t="s">
        <v>383</v>
      </c>
      <c r="G388">
        <v>5296</v>
      </c>
      <c r="H388" s="20">
        <v>5</v>
      </c>
      <c r="I388" t="s">
        <v>62</v>
      </c>
      <c r="J388">
        <v>1</v>
      </c>
      <c r="K388" t="s">
        <v>384</v>
      </c>
      <c r="L388" t="s">
        <v>49</v>
      </c>
      <c r="M388" s="1" t="s">
        <v>31</v>
      </c>
      <c r="N388" s="1"/>
      <c r="P388" t="s">
        <v>50</v>
      </c>
      <c r="Q388" t="s">
        <v>50</v>
      </c>
      <c r="R388" s="21">
        <v>28.2</v>
      </c>
      <c r="S388" s="21">
        <v>0</v>
      </c>
      <c r="T388">
        <v>0.5</v>
      </c>
      <c r="U388">
        <v>0.5</v>
      </c>
      <c r="V388">
        <v>0.5</v>
      </c>
      <c r="W388" t="s">
        <v>713</v>
      </c>
      <c r="X388" s="5"/>
      <c r="Y3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8" s="26">
        <f>Table1[[#This Row],[Skupaj za 12 mesecev (EUR z DDV)]]*4</f>
        <v>0</v>
      </c>
      <c r="AB388" s="32">
        <f>Table1[[#This Row],[Skupaj 48 mesecev (EUR brez DDV)]]*1.22</f>
        <v>0</v>
      </c>
    </row>
    <row r="389" spans="1:28" x14ac:dyDescent="0.35">
      <c r="A389">
        <v>387</v>
      </c>
      <c r="B389" s="2" t="s">
        <v>291</v>
      </c>
      <c r="C389" s="2" t="s">
        <v>292</v>
      </c>
      <c r="D389" s="2" t="s">
        <v>362</v>
      </c>
      <c r="E389" s="2" t="s">
        <v>363</v>
      </c>
      <c r="F389" s="2" t="s">
        <v>383</v>
      </c>
      <c r="G389" s="2">
        <v>5296</v>
      </c>
      <c r="H389" s="20">
        <v>5</v>
      </c>
      <c r="I389" t="s">
        <v>62</v>
      </c>
      <c r="J389">
        <v>1</v>
      </c>
      <c r="K389" s="2" t="s">
        <v>384</v>
      </c>
      <c r="L389" t="s">
        <v>49</v>
      </c>
      <c r="M389" s="2" t="s">
        <v>38</v>
      </c>
      <c r="N389" s="2"/>
      <c r="O389" s="2"/>
      <c r="P389" s="2" t="s">
        <v>40</v>
      </c>
      <c r="Q389" s="1" t="s">
        <v>41</v>
      </c>
      <c r="R389" s="24">
        <v>28.2</v>
      </c>
      <c r="S389" s="24">
        <v>0</v>
      </c>
      <c r="T389" s="2"/>
      <c r="U389" s="2"/>
      <c r="V389" s="2"/>
      <c r="W389" t="s">
        <v>42</v>
      </c>
      <c r="X389" s="5"/>
      <c r="Y3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89" s="26">
        <f>Table1[[#This Row],[Skupaj za 12 mesecev (EUR z DDV)]]*4</f>
        <v>0</v>
      </c>
      <c r="AB389" s="32">
        <f>Table1[[#This Row],[Skupaj 48 mesecev (EUR brez DDV)]]*1.22</f>
        <v>0</v>
      </c>
    </row>
    <row r="390" spans="1:28" x14ac:dyDescent="0.35">
      <c r="A390">
        <v>388</v>
      </c>
      <c r="B390" t="s">
        <v>291</v>
      </c>
      <c r="C390" t="s">
        <v>292</v>
      </c>
      <c r="D390" t="s">
        <v>362</v>
      </c>
      <c r="E390" t="s">
        <v>363</v>
      </c>
      <c r="F390" t="s">
        <v>389</v>
      </c>
      <c r="H390" s="20" t="s">
        <v>119</v>
      </c>
      <c r="K390" t="s">
        <v>386</v>
      </c>
      <c r="L390" t="s">
        <v>119</v>
      </c>
      <c r="M390" s="1" t="s">
        <v>31</v>
      </c>
      <c r="N390" s="1"/>
      <c r="P390" s="1" t="s">
        <v>122</v>
      </c>
      <c r="Q390" t="s">
        <v>122</v>
      </c>
      <c r="R390" s="21">
        <v>25.36</v>
      </c>
      <c r="S390" s="21">
        <v>0</v>
      </c>
      <c r="W390" t="s">
        <v>42</v>
      </c>
      <c r="X390" s="5"/>
      <c r="Y3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0" s="26">
        <f>Table1[[#This Row],[Skupaj za 12 mesecev (EUR z DDV)]]*4</f>
        <v>0</v>
      </c>
      <c r="AB390" s="32">
        <f>Table1[[#This Row],[Skupaj 48 mesecev (EUR brez DDV)]]*1.22</f>
        <v>0</v>
      </c>
    </row>
    <row r="391" spans="1:28" x14ac:dyDescent="0.35">
      <c r="A391">
        <v>389</v>
      </c>
      <c r="B391" t="s">
        <v>291</v>
      </c>
      <c r="C391" t="s">
        <v>292</v>
      </c>
      <c r="D391" t="s">
        <v>362</v>
      </c>
      <c r="E391" t="s">
        <v>363</v>
      </c>
      <c r="F391" t="s">
        <v>389</v>
      </c>
      <c r="H391" s="20" t="s">
        <v>119</v>
      </c>
      <c r="K391" t="s">
        <v>386</v>
      </c>
      <c r="L391" t="s">
        <v>119</v>
      </c>
      <c r="M391" s="1" t="s">
        <v>38</v>
      </c>
      <c r="N391" s="1"/>
      <c r="P391" s="1" t="s">
        <v>40</v>
      </c>
      <c r="Q391" s="1" t="s">
        <v>41</v>
      </c>
      <c r="R391" s="21">
        <v>25.36</v>
      </c>
      <c r="S391" s="21">
        <v>0</v>
      </c>
      <c r="W391" t="s">
        <v>42</v>
      </c>
      <c r="X391" s="5"/>
      <c r="Y3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1" s="26">
        <f>Table1[[#This Row],[Skupaj za 12 mesecev (EUR z DDV)]]*4</f>
        <v>0</v>
      </c>
      <c r="AB391" s="32">
        <f>Table1[[#This Row],[Skupaj 48 mesecev (EUR brez DDV)]]*1.22</f>
        <v>0</v>
      </c>
    </row>
    <row r="392" spans="1:28" x14ac:dyDescent="0.35">
      <c r="A392">
        <v>390</v>
      </c>
      <c r="B392" t="s">
        <v>291</v>
      </c>
      <c r="C392" t="s">
        <v>292</v>
      </c>
      <c r="D392" t="s">
        <v>362</v>
      </c>
      <c r="E392" t="s">
        <v>363</v>
      </c>
      <c r="F392" t="s">
        <v>388</v>
      </c>
      <c r="H392" s="20" t="s">
        <v>119</v>
      </c>
      <c r="K392" t="s">
        <v>386</v>
      </c>
      <c r="L392" t="s">
        <v>119</v>
      </c>
      <c r="M392" s="1" t="s">
        <v>31</v>
      </c>
      <c r="N392" s="1"/>
      <c r="P392" s="1" t="s">
        <v>122</v>
      </c>
      <c r="Q392" t="s">
        <v>122</v>
      </c>
      <c r="R392" s="21">
        <v>22.65</v>
      </c>
      <c r="S392" s="21">
        <v>4</v>
      </c>
      <c r="W392" t="s">
        <v>42</v>
      </c>
      <c r="X392" s="5"/>
      <c r="Y3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2" s="26">
        <f>Table1[[#This Row],[Skupaj za 12 mesecev (EUR z DDV)]]*4</f>
        <v>0</v>
      </c>
      <c r="AB392" s="32">
        <f>Table1[[#This Row],[Skupaj 48 mesecev (EUR brez DDV)]]*1.22</f>
        <v>0</v>
      </c>
    </row>
    <row r="393" spans="1:28" x14ac:dyDescent="0.35">
      <c r="A393">
        <v>391</v>
      </c>
      <c r="B393" t="s">
        <v>291</v>
      </c>
      <c r="C393" t="s">
        <v>292</v>
      </c>
      <c r="D393" t="s">
        <v>362</v>
      </c>
      <c r="E393" t="s">
        <v>363</v>
      </c>
      <c r="F393" t="s">
        <v>388</v>
      </c>
      <c r="H393" s="20" t="s">
        <v>119</v>
      </c>
      <c r="K393" t="s">
        <v>386</v>
      </c>
      <c r="L393" t="s">
        <v>119</v>
      </c>
      <c r="M393" s="1" t="s">
        <v>38</v>
      </c>
      <c r="N393" s="1"/>
      <c r="P393" s="1" t="s">
        <v>40</v>
      </c>
      <c r="Q393" s="1" t="s">
        <v>41</v>
      </c>
      <c r="R393" s="21">
        <v>22.65</v>
      </c>
      <c r="S393" s="21">
        <v>4</v>
      </c>
      <c r="W393" t="s">
        <v>42</v>
      </c>
      <c r="X393" s="5"/>
      <c r="Y3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3" s="26">
        <f>Table1[[#This Row],[Skupaj za 12 mesecev (EUR z DDV)]]*4</f>
        <v>0</v>
      </c>
      <c r="AB393" s="32">
        <f>Table1[[#This Row],[Skupaj 48 mesecev (EUR brez DDV)]]*1.22</f>
        <v>0</v>
      </c>
    </row>
    <row r="394" spans="1:28" x14ac:dyDescent="0.35">
      <c r="A394">
        <v>392</v>
      </c>
      <c r="B394" t="s">
        <v>291</v>
      </c>
      <c r="C394" t="s">
        <v>292</v>
      </c>
      <c r="D394" t="s">
        <v>362</v>
      </c>
      <c r="E394" t="s">
        <v>363</v>
      </c>
      <c r="F394" t="s">
        <v>387</v>
      </c>
      <c r="H394" s="20" t="s">
        <v>119</v>
      </c>
      <c r="K394" t="s">
        <v>386</v>
      </c>
      <c r="L394" t="s">
        <v>119</v>
      </c>
      <c r="M394" s="1" t="s">
        <v>31</v>
      </c>
      <c r="N394" s="1"/>
      <c r="P394" s="1" t="s">
        <v>122</v>
      </c>
      <c r="Q394" t="s">
        <v>122</v>
      </c>
      <c r="R394" s="21">
        <v>29.78</v>
      </c>
      <c r="S394" s="21">
        <v>4.47</v>
      </c>
      <c r="W394" t="s">
        <v>42</v>
      </c>
      <c r="X394" s="5"/>
      <c r="Y3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4" s="26">
        <f>Table1[[#This Row],[Skupaj za 12 mesecev (EUR z DDV)]]*4</f>
        <v>0</v>
      </c>
      <c r="AB394" s="32">
        <f>Table1[[#This Row],[Skupaj 48 mesecev (EUR brez DDV)]]*1.22</f>
        <v>0</v>
      </c>
    </row>
    <row r="395" spans="1:28" x14ac:dyDescent="0.35">
      <c r="A395">
        <v>393</v>
      </c>
      <c r="B395" t="s">
        <v>291</v>
      </c>
      <c r="C395" t="s">
        <v>292</v>
      </c>
      <c r="D395" t="s">
        <v>362</v>
      </c>
      <c r="E395" t="s">
        <v>363</v>
      </c>
      <c r="F395" t="s">
        <v>387</v>
      </c>
      <c r="H395" s="20" t="s">
        <v>119</v>
      </c>
      <c r="K395" t="s">
        <v>386</v>
      </c>
      <c r="L395" t="s">
        <v>119</v>
      </c>
      <c r="M395" s="1" t="s">
        <v>38</v>
      </c>
      <c r="N395" s="1"/>
      <c r="P395" s="1" t="s">
        <v>40</v>
      </c>
      <c r="Q395" s="1" t="s">
        <v>41</v>
      </c>
      <c r="R395" s="21">
        <v>29.78</v>
      </c>
      <c r="S395" s="21">
        <v>4.47</v>
      </c>
      <c r="W395" t="s">
        <v>42</v>
      </c>
      <c r="X395" s="5"/>
      <c r="Y3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5" s="26">
        <f>Table1[[#This Row],[Skupaj za 12 mesecev (EUR z DDV)]]*4</f>
        <v>0</v>
      </c>
      <c r="AB395" s="32">
        <f>Table1[[#This Row],[Skupaj 48 mesecev (EUR brez DDV)]]*1.22</f>
        <v>0</v>
      </c>
    </row>
    <row r="396" spans="1:28" x14ac:dyDescent="0.35">
      <c r="A396">
        <v>394</v>
      </c>
      <c r="B396" t="s">
        <v>291</v>
      </c>
      <c r="C396" t="s">
        <v>292</v>
      </c>
      <c r="D396" t="s">
        <v>362</v>
      </c>
      <c r="E396" t="s">
        <v>363</v>
      </c>
      <c r="F396" t="s">
        <v>385</v>
      </c>
      <c r="H396" s="20" t="s">
        <v>119</v>
      </c>
      <c r="K396" t="s">
        <v>386</v>
      </c>
      <c r="L396" t="s">
        <v>119</v>
      </c>
      <c r="M396" s="1" t="s">
        <v>31</v>
      </c>
      <c r="N396" s="1"/>
      <c r="P396" s="1" t="s">
        <v>122</v>
      </c>
      <c r="Q396" t="s">
        <v>122</v>
      </c>
      <c r="R396" s="21">
        <v>31.07</v>
      </c>
      <c r="S396" s="21">
        <v>6.18</v>
      </c>
      <c r="W396" t="s">
        <v>42</v>
      </c>
      <c r="X396" s="5"/>
      <c r="Y3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6" s="26">
        <f>Table1[[#This Row],[Skupaj za 12 mesecev (EUR z DDV)]]*4</f>
        <v>0</v>
      </c>
      <c r="AB396" s="32">
        <f>Table1[[#This Row],[Skupaj 48 mesecev (EUR brez DDV)]]*1.22</f>
        <v>0</v>
      </c>
    </row>
    <row r="397" spans="1:28" x14ac:dyDescent="0.35">
      <c r="A397">
        <v>395</v>
      </c>
      <c r="B397" t="s">
        <v>291</v>
      </c>
      <c r="C397" t="s">
        <v>292</v>
      </c>
      <c r="D397" t="s">
        <v>362</v>
      </c>
      <c r="E397" t="s">
        <v>363</v>
      </c>
      <c r="F397" t="s">
        <v>385</v>
      </c>
      <c r="H397" s="20" t="s">
        <v>119</v>
      </c>
      <c r="K397" t="s">
        <v>386</v>
      </c>
      <c r="L397" t="s">
        <v>119</v>
      </c>
      <c r="M397" s="1" t="s">
        <v>38</v>
      </c>
      <c r="N397" s="1"/>
      <c r="P397" s="1" t="s">
        <v>40</v>
      </c>
      <c r="Q397" s="1" t="s">
        <v>41</v>
      </c>
      <c r="R397" s="21">
        <v>31.07</v>
      </c>
      <c r="S397" s="21">
        <v>6.18</v>
      </c>
      <c r="W397" t="s">
        <v>42</v>
      </c>
      <c r="X397" s="5"/>
      <c r="Y3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7" s="26">
        <f>Table1[[#This Row],[Skupaj za 12 mesecev (EUR z DDV)]]*4</f>
        <v>0</v>
      </c>
      <c r="AB397" s="32">
        <f>Table1[[#This Row],[Skupaj 48 mesecev (EUR brez DDV)]]*1.22</f>
        <v>0</v>
      </c>
    </row>
    <row r="398" spans="1:28" x14ac:dyDescent="0.35">
      <c r="A398">
        <v>396</v>
      </c>
      <c r="B398" t="s">
        <v>291</v>
      </c>
      <c r="C398" t="s">
        <v>292</v>
      </c>
      <c r="D398" t="s">
        <v>390</v>
      </c>
      <c r="E398" t="s">
        <v>391</v>
      </c>
      <c r="F398" t="s">
        <v>392</v>
      </c>
      <c r="G398">
        <v>5101</v>
      </c>
      <c r="H398" s="20">
        <v>4</v>
      </c>
      <c r="I398" t="s">
        <v>62</v>
      </c>
      <c r="J398">
        <v>1</v>
      </c>
      <c r="K398" t="s">
        <v>393</v>
      </c>
      <c r="L398" t="s">
        <v>49</v>
      </c>
      <c r="M398" s="1" t="s">
        <v>31</v>
      </c>
      <c r="N398" s="1"/>
      <c r="P398" t="s">
        <v>297</v>
      </c>
      <c r="Q398" t="s">
        <v>50</v>
      </c>
      <c r="R398" s="21">
        <v>339.9</v>
      </c>
      <c r="S398" s="21">
        <v>17</v>
      </c>
      <c r="T398">
        <v>5</v>
      </c>
      <c r="U398">
        <v>5</v>
      </c>
      <c r="V398">
        <v>5</v>
      </c>
      <c r="W398" t="s">
        <v>713</v>
      </c>
      <c r="X398" s="5"/>
      <c r="Y3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8" s="26">
        <f>Table1[[#This Row],[Skupaj za 12 mesecev (EUR z DDV)]]*4</f>
        <v>0</v>
      </c>
      <c r="AB398" s="32">
        <f>Table1[[#This Row],[Skupaj 48 mesecev (EUR brez DDV)]]*1.22</f>
        <v>0</v>
      </c>
    </row>
    <row r="399" spans="1:28" x14ac:dyDescent="0.35">
      <c r="A399">
        <v>397</v>
      </c>
      <c r="B399" t="s">
        <v>291</v>
      </c>
      <c r="C399" t="s">
        <v>292</v>
      </c>
      <c r="D399" t="s">
        <v>390</v>
      </c>
      <c r="E399" t="s">
        <v>391</v>
      </c>
      <c r="F399" t="s">
        <v>392</v>
      </c>
      <c r="G399">
        <v>5101</v>
      </c>
      <c r="H399" s="20">
        <v>4</v>
      </c>
      <c r="I399" t="s">
        <v>62</v>
      </c>
      <c r="J399">
        <v>1</v>
      </c>
      <c r="K399" t="s">
        <v>393</v>
      </c>
      <c r="L399" t="s">
        <v>49</v>
      </c>
      <c r="M399" s="1" t="s">
        <v>31</v>
      </c>
      <c r="O399" t="s">
        <v>59</v>
      </c>
      <c r="P399" t="s">
        <v>297</v>
      </c>
      <c r="Q399" t="s">
        <v>835</v>
      </c>
      <c r="R399" s="21">
        <v>450</v>
      </c>
      <c r="W399" t="s">
        <v>713</v>
      </c>
      <c r="X399" s="5"/>
      <c r="Y3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3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399" s="26">
        <f>Table1[[#This Row],[Skupaj za 12 mesecev (EUR z DDV)]]*4</f>
        <v>0</v>
      </c>
      <c r="AB399" s="32">
        <f>Table1[[#This Row],[Skupaj 48 mesecev (EUR brez DDV)]]*1.22</f>
        <v>0</v>
      </c>
    </row>
    <row r="400" spans="1:28" x14ac:dyDescent="0.35">
      <c r="A400">
        <v>398</v>
      </c>
      <c r="B400" t="s">
        <v>291</v>
      </c>
      <c r="C400" t="s">
        <v>292</v>
      </c>
      <c r="D400" t="s">
        <v>390</v>
      </c>
      <c r="E400" t="s">
        <v>391</v>
      </c>
      <c r="F400" t="s">
        <v>392</v>
      </c>
      <c r="G400">
        <v>5101</v>
      </c>
      <c r="H400" s="20">
        <v>4</v>
      </c>
      <c r="I400" t="s">
        <v>62</v>
      </c>
      <c r="J400">
        <v>1</v>
      </c>
      <c r="K400" t="s">
        <v>393</v>
      </c>
      <c r="L400" t="s">
        <v>49</v>
      </c>
      <c r="M400" s="1" t="s">
        <v>31</v>
      </c>
      <c r="N400" s="1"/>
      <c r="O400" s="1" t="s">
        <v>856</v>
      </c>
      <c r="P400" t="s">
        <v>37</v>
      </c>
      <c r="Q400" t="s">
        <v>37</v>
      </c>
      <c r="R400" s="21">
        <v>10</v>
      </c>
      <c r="W400" t="s">
        <v>713</v>
      </c>
      <c r="X400" s="5"/>
      <c r="Y4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0" s="26">
        <f>Table1[[#This Row],[Skupaj za 12 mesecev (EUR z DDV)]]*4</f>
        <v>0</v>
      </c>
      <c r="AB400" s="32">
        <f>Table1[[#This Row],[Skupaj 48 mesecev (EUR brez DDV)]]*1.22</f>
        <v>0</v>
      </c>
    </row>
    <row r="401" spans="1:28" x14ac:dyDescent="0.35">
      <c r="A401">
        <v>399</v>
      </c>
      <c r="B401" s="2" t="s">
        <v>291</v>
      </c>
      <c r="C401" s="2" t="s">
        <v>292</v>
      </c>
      <c r="D401" s="2" t="s">
        <v>390</v>
      </c>
      <c r="E401" s="2" t="s">
        <v>391</v>
      </c>
      <c r="F401" s="2" t="s">
        <v>392</v>
      </c>
      <c r="G401" s="2">
        <v>5101</v>
      </c>
      <c r="H401" s="20">
        <v>4</v>
      </c>
      <c r="I401" t="s">
        <v>62</v>
      </c>
      <c r="J401">
        <v>1</v>
      </c>
      <c r="K401" s="2" t="s">
        <v>393</v>
      </c>
      <c r="L401" t="s">
        <v>49</v>
      </c>
      <c r="M401" s="2" t="s">
        <v>38</v>
      </c>
      <c r="N401" s="2"/>
      <c r="O401" s="2"/>
      <c r="P401" s="2" t="s">
        <v>40</v>
      </c>
      <c r="Q401" s="1" t="s">
        <v>41</v>
      </c>
      <c r="R401" s="24">
        <v>339.9</v>
      </c>
      <c r="S401" s="24">
        <v>17</v>
      </c>
      <c r="T401" s="2"/>
      <c r="U401" s="2"/>
      <c r="V401" s="2"/>
      <c r="W401" t="s">
        <v>42</v>
      </c>
      <c r="X401" s="5"/>
      <c r="Y4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1" s="26">
        <f>Table1[[#This Row],[Skupaj za 12 mesecev (EUR z DDV)]]*4</f>
        <v>0</v>
      </c>
      <c r="AB401" s="32">
        <f>Table1[[#This Row],[Skupaj 48 mesecev (EUR brez DDV)]]*1.22</f>
        <v>0</v>
      </c>
    </row>
    <row r="402" spans="1:28" x14ac:dyDescent="0.35">
      <c r="A402">
        <v>400</v>
      </c>
      <c r="B402" t="s">
        <v>291</v>
      </c>
      <c r="C402" t="s">
        <v>292</v>
      </c>
      <c r="D402" t="s">
        <v>390</v>
      </c>
      <c r="E402" t="s">
        <v>391</v>
      </c>
      <c r="F402" t="s">
        <v>394</v>
      </c>
      <c r="G402">
        <v>5102</v>
      </c>
      <c r="H402" s="20">
        <v>1</v>
      </c>
      <c r="I402" t="s">
        <v>83</v>
      </c>
      <c r="J402">
        <v>1</v>
      </c>
      <c r="K402" t="s">
        <v>395</v>
      </c>
      <c r="L402" t="s">
        <v>49</v>
      </c>
      <c r="M402" s="1" t="s">
        <v>31</v>
      </c>
      <c r="N402" s="1"/>
      <c r="P402" t="s">
        <v>34</v>
      </c>
      <c r="Q402" t="s">
        <v>34</v>
      </c>
      <c r="R402" s="21">
        <v>457.5</v>
      </c>
      <c r="S402" s="21">
        <v>41.5</v>
      </c>
      <c r="T402">
        <v>26</v>
      </c>
      <c r="U402">
        <v>71.75</v>
      </c>
      <c r="V402">
        <v>71.75</v>
      </c>
      <c r="W402" t="s">
        <v>713</v>
      </c>
      <c r="X402" s="5"/>
      <c r="Y4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2" s="26">
        <f>Table1[[#This Row],[Skupaj za 12 mesecev (EUR z DDV)]]*4</f>
        <v>0</v>
      </c>
      <c r="AB402" s="32">
        <f>Table1[[#This Row],[Skupaj 48 mesecev (EUR brez DDV)]]*1.22</f>
        <v>0</v>
      </c>
    </row>
    <row r="403" spans="1:28" x14ac:dyDescent="0.35">
      <c r="A403">
        <v>401</v>
      </c>
      <c r="B403" t="s">
        <v>291</v>
      </c>
      <c r="C403" t="s">
        <v>292</v>
      </c>
      <c r="D403" t="s">
        <v>390</v>
      </c>
      <c r="E403" t="s">
        <v>391</v>
      </c>
      <c r="F403" t="s">
        <v>394</v>
      </c>
      <c r="G403">
        <v>5102</v>
      </c>
      <c r="H403" s="20">
        <v>1</v>
      </c>
      <c r="I403" t="s">
        <v>83</v>
      </c>
      <c r="J403">
        <v>1</v>
      </c>
      <c r="K403" t="s">
        <v>395</v>
      </c>
      <c r="L403" t="s">
        <v>49</v>
      </c>
      <c r="M403" s="1" t="s">
        <v>31</v>
      </c>
      <c r="N403" s="1"/>
      <c r="P403" t="s">
        <v>34</v>
      </c>
      <c r="Q403" t="s">
        <v>34</v>
      </c>
      <c r="R403" s="21">
        <v>2497.1999999999998</v>
      </c>
      <c r="S403" s="21">
        <v>0</v>
      </c>
      <c r="T403">
        <v>26</v>
      </c>
      <c r="U403">
        <v>71.75</v>
      </c>
      <c r="V403">
        <v>71.75</v>
      </c>
      <c r="W403" t="s">
        <v>713</v>
      </c>
      <c r="X403" s="5"/>
      <c r="Y4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3" s="26">
        <f>Table1[[#This Row],[Skupaj za 12 mesecev (EUR z DDV)]]*4</f>
        <v>0</v>
      </c>
      <c r="AB403" s="32">
        <f>Table1[[#This Row],[Skupaj 48 mesecev (EUR brez DDV)]]*1.22</f>
        <v>0</v>
      </c>
    </row>
    <row r="404" spans="1:28" x14ac:dyDescent="0.35">
      <c r="A404">
        <v>402</v>
      </c>
      <c r="B404" t="s">
        <v>291</v>
      </c>
      <c r="C404" t="s">
        <v>292</v>
      </c>
      <c r="D404" t="s">
        <v>390</v>
      </c>
      <c r="E404" t="s">
        <v>391</v>
      </c>
      <c r="F404" t="s">
        <v>394</v>
      </c>
      <c r="G404">
        <v>5102</v>
      </c>
      <c r="H404" s="20">
        <v>1</v>
      </c>
      <c r="I404" t="s">
        <v>83</v>
      </c>
      <c r="J404">
        <v>1</v>
      </c>
      <c r="K404" t="s">
        <v>395</v>
      </c>
      <c r="L404" t="s">
        <v>49</v>
      </c>
      <c r="M404" s="1" t="s">
        <v>31</v>
      </c>
      <c r="O404" t="s">
        <v>59</v>
      </c>
      <c r="P404" t="s">
        <v>34</v>
      </c>
      <c r="Q404" t="s">
        <v>835</v>
      </c>
      <c r="R404" s="21">
        <v>310</v>
      </c>
      <c r="W404" t="s">
        <v>713</v>
      </c>
      <c r="X404" s="5"/>
      <c r="Y4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4" s="26">
        <f>Table1[[#This Row],[Skupaj za 12 mesecev (EUR z DDV)]]*4</f>
        <v>0</v>
      </c>
      <c r="AB404" s="32">
        <f>Table1[[#This Row],[Skupaj 48 mesecev (EUR brez DDV)]]*1.22</f>
        <v>0</v>
      </c>
    </row>
    <row r="405" spans="1:28" x14ac:dyDescent="0.35">
      <c r="A405">
        <v>403</v>
      </c>
      <c r="B405" s="2" t="s">
        <v>291</v>
      </c>
      <c r="C405" s="2" t="s">
        <v>292</v>
      </c>
      <c r="D405" s="2" t="s">
        <v>390</v>
      </c>
      <c r="E405" s="2" t="s">
        <v>391</v>
      </c>
      <c r="F405" s="2" t="s">
        <v>394</v>
      </c>
      <c r="G405" s="2">
        <v>5102</v>
      </c>
      <c r="H405" s="20">
        <v>1</v>
      </c>
      <c r="I405" t="s">
        <v>83</v>
      </c>
      <c r="J405">
        <v>1</v>
      </c>
      <c r="K405" s="2" t="s">
        <v>395</v>
      </c>
      <c r="L405" t="s">
        <v>49</v>
      </c>
      <c r="M405" s="2" t="s">
        <v>38</v>
      </c>
      <c r="N405" s="2"/>
      <c r="O405" s="2"/>
      <c r="P405" s="2" t="s">
        <v>40</v>
      </c>
      <c r="Q405" s="1" t="s">
        <v>41</v>
      </c>
      <c r="R405" s="24">
        <v>457.5</v>
      </c>
      <c r="S405" s="24">
        <v>41.5</v>
      </c>
      <c r="T405" s="2"/>
      <c r="U405" s="2"/>
      <c r="V405" s="2"/>
      <c r="W405" t="s">
        <v>42</v>
      </c>
      <c r="X405" s="5"/>
      <c r="Y4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5" s="26">
        <f>Table1[[#This Row],[Skupaj za 12 mesecev (EUR z DDV)]]*4</f>
        <v>0</v>
      </c>
      <c r="AB405" s="32">
        <f>Table1[[#This Row],[Skupaj 48 mesecev (EUR brez DDV)]]*1.22</f>
        <v>0</v>
      </c>
    </row>
    <row r="406" spans="1:28" x14ac:dyDescent="0.35">
      <c r="A406">
        <v>404</v>
      </c>
      <c r="B406" s="2" t="s">
        <v>291</v>
      </c>
      <c r="C406" s="2" t="s">
        <v>292</v>
      </c>
      <c r="D406" s="2" t="s">
        <v>390</v>
      </c>
      <c r="E406" s="2" t="s">
        <v>391</v>
      </c>
      <c r="F406" s="2" t="s">
        <v>394</v>
      </c>
      <c r="G406" s="2">
        <v>5102</v>
      </c>
      <c r="H406" s="20">
        <v>1</v>
      </c>
      <c r="I406" t="s">
        <v>83</v>
      </c>
      <c r="J406">
        <v>1</v>
      </c>
      <c r="K406" s="2" t="s">
        <v>395</v>
      </c>
      <c r="L406" t="s">
        <v>49</v>
      </c>
      <c r="M406" s="2" t="s">
        <v>38</v>
      </c>
      <c r="N406" s="2"/>
      <c r="O406" s="2"/>
      <c r="P406" s="2" t="s">
        <v>40</v>
      </c>
      <c r="Q406" s="1" t="s">
        <v>41</v>
      </c>
      <c r="R406" s="24">
        <v>2497.1999999999998</v>
      </c>
      <c r="S406" s="24">
        <v>0</v>
      </c>
      <c r="T406" s="2"/>
      <c r="U406" s="2"/>
      <c r="V406" s="2"/>
      <c r="W406" t="s">
        <v>42</v>
      </c>
      <c r="X406" s="5"/>
      <c r="Y4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6" s="26">
        <f>Table1[[#This Row],[Skupaj za 12 mesecev (EUR z DDV)]]*4</f>
        <v>0</v>
      </c>
      <c r="AB406" s="32">
        <f>Table1[[#This Row],[Skupaj 48 mesecev (EUR brez DDV)]]*1.22</f>
        <v>0</v>
      </c>
    </row>
    <row r="407" spans="1:28" x14ac:dyDescent="0.35">
      <c r="A407">
        <v>405</v>
      </c>
      <c r="B407" t="s">
        <v>291</v>
      </c>
      <c r="C407" t="s">
        <v>292</v>
      </c>
      <c r="D407" t="s">
        <v>390</v>
      </c>
      <c r="E407" t="s">
        <v>391</v>
      </c>
      <c r="F407" t="s">
        <v>396</v>
      </c>
      <c r="G407">
        <v>5213</v>
      </c>
      <c r="H407" s="20">
        <v>4</v>
      </c>
      <c r="I407" t="s">
        <v>47</v>
      </c>
      <c r="J407">
        <v>1</v>
      </c>
      <c r="K407" t="s">
        <v>397</v>
      </c>
      <c r="L407" t="s">
        <v>49</v>
      </c>
      <c r="M407" s="1" t="s">
        <v>31</v>
      </c>
      <c r="N407" s="1"/>
      <c r="P407" t="s">
        <v>297</v>
      </c>
      <c r="Q407" t="s">
        <v>50</v>
      </c>
      <c r="R407" s="21">
        <v>164</v>
      </c>
      <c r="S407" s="21">
        <v>6</v>
      </c>
      <c r="T407">
        <v>2</v>
      </c>
      <c r="U407">
        <v>7</v>
      </c>
      <c r="V407">
        <v>7</v>
      </c>
      <c r="W407" t="s">
        <v>713</v>
      </c>
      <c r="X407" s="5"/>
      <c r="Y4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7" s="26">
        <f>Table1[[#This Row],[Skupaj za 12 mesecev (EUR z DDV)]]*4</f>
        <v>0</v>
      </c>
      <c r="AB407" s="32">
        <f>Table1[[#This Row],[Skupaj 48 mesecev (EUR brez DDV)]]*1.22</f>
        <v>0</v>
      </c>
    </row>
    <row r="408" spans="1:28" x14ac:dyDescent="0.35">
      <c r="A408">
        <v>406</v>
      </c>
      <c r="B408" t="s">
        <v>291</v>
      </c>
      <c r="C408" t="s">
        <v>292</v>
      </c>
      <c r="D408" t="s">
        <v>390</v>
      </c>
      <c r="E408" t="s">
        <v>391</v>
      </c>
      <c r="F408" t="s">
        <v>396</v>
      </c>
      <c r="G408">
        <v>5213</v>
      </c>
      <c r="H408" s="20">
        <v>4</v>
      </c>
      <c r="I408" t="s">
        <v>47</v>
      </c>
      <c r="J408">
        <v>1</v>
      </c>
      <c r="K408" t="s">
        <v>397</v>
      </c>
      <c r="L408" t="s">
        <v>49</v>
      </c>
      <c r="M408" s="1" t="s">
        <v>31</v>
      </c>
      <c r="O408" t="s">
        <v>59</v>
      </c>
      <c r="P408" t="s">
        <v>297</v>
      </c>
      <c r="Q408" t="s">
        <v>835</v>
      </c>
      <c r="R408" s="21">
        <v>170</v>
      </c>
      <c r="W408" t="s">
        <v>713</v>
      </c>
      <c r="X408" s="5"/>
      <c r="Y4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8" s="26">
        <f>Table1[[#This Row],[Skupaj za 12 mesecev (EUR z DDV)]]*4</f>
        <v>0</v>
      </c>
      <c r="AB408" s="32">
        <f>Table1[[#This Row],[Skupaj 48 mesecev (EUR brez DDV)]]*1.22</f>
        <v>0</v>
      </c>
    </row>
    <row r="409" spans="1:28" x14ac:dyDescent="0.35">
      <c r="A409">
        <v>407</v>
      </c>
      <c r="B409" t="s">
        <v>291</v>
      </c>
      <c r="C409" t="s">
        <v>292</v>
      </c>
      <c r="D409" t="s">
        <v>390</v>
      </c>
      <c r="E409" t="s">
        <v>391</v>
      </c>
      <c r="F409" t="s">
        <v>396</v>
      </c>
      <c r="G409">
        <v>5213</v>
      </c>
      <c r="H409" s="20">
        <v>4</v>
      </c>
      <c r="I409" t="s">
        <v>47</v>
      </c>
      <c r="J409">
        <v>1</v>
      </c>
      <c r="K409" t="s">
        <v>397</v>
      </c>
      <c r="L409" t="s">
        <v>49</v>
      </c>
      <c r="M409" s="1" t="s">
        <v>31</v>
      </c>
      <c r="N409" s="1"/>
      <c r="O409" s="1" t="s">
        <v>856</v>
      </c>
      <c r="P409" t="s">
        <v>37</v>
      </c>
      <c r="Q409" t="s">
        <v>37</v>
      </c>
      <c r="R409" s="21">
        <v>28.3</v>
      </c>
      <c r="W409" t="s">
        <v>713</v>
      </c>
      <c r="X409" s="5"/>
      <c r="Y4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09" s="26">
        <f>Table1[[#This Row],[Skupaj za 12 mesecev (EUR z DDV)]]*4</f>
        <v>0</v>
      </c>
      <c r="AB409" s="32">
        <f>Table1[[#This Row],[Skupaj 48 mesecev (EUR brez DDV)]]*1.22</f>
        <v>0</v>
      </c>
    </row>
    <row r="410" spans="1:28" x14ac:dyDescent="0.35">
      <c r="A410">
        <v>408</v>
      </c>
      <c r="B410" s="2" t="s">
        <v>291</v>
      </c>
      <c r="C410" s="2" t="s">
        <v>292</v>
      </c>
      <c r="D410" s="2" t="s">
        <v>390</v>
      </c>
      <c r="E410" s="2" t="s">
        <v>391</v>
      </c>
      <c r="F410" s="2" t="s">
        <v>396</v>
      </c>
      <c r="G410" s="2">
        <v>5213</v>
      </c>
      <c r="H410" s="20">
        <v>4</v>
      </c>
      <c r="I410" t="s">
        <v>47</v>
      </c>
      <c r="J410">
        <v>1</v>
      </c>
      <c r="K410" s="2" t="s">
        <v>397</v>
      </c>
      <c r="L410" t="s">
        <v>49</v>
      </c>
      <c r="M410" s="2" t="s">
        <v>38</v>
      </c>
      <c r="N410" s="2"/>
      <c r="O410" s="2"/>
      <c r="P410" s="2" t="s">
        <v>40</v>
      </c>
      <c r="Q410" s="1" t="s">
        <v>41</v>
      </c>
      <c r="R410" s="24">
        <v>164</v>
      </c>
      <c r="S410" s="24">
        <v>6</v>
      </c>
      <c r="T410" s="2"/>
      <c r="U410" s="2"/>
      <c r="V410" s="2"/>
      <c r="W410" t="s">
        <v>42</v>
      </c>
      <c r="X410" s="5"/>
      <c r="Y4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0" s="26">
        <f>Table1[[#This Row],[Skupaj za 12 mesecev (EUR z DDV)]]*4</f>
        <v>0</v>
      </c>
      <c r="AB410" s="32">
        <f>Table1[[#This Row],[Skupaj 48 mesecev (EUR brez DDV)]]*1.22</f>
        <v>0</v>
      </c>
    </row>
    <row r="411" spans="1:28" x14ac:dyDescent="0.35">
      <c r="A411">
        <v>409</v>
      </c>
      <c r="B411" t="s">
        <v>291</v>
      </c>
      <c r="C411" t="s">
        <v>292</v>
      </c>
      <c r="D411" t="s">
        <v>390</v>
      </c>
      <c r="E411" t="s">
        <v>391</v>
      </c>
      <c r="F411" t="s">
        <v>398</v>
      </c>
      <c r="G411">
        <v>5250</v>
      </c>
      <c r="H411" s="20">
        <v>5</v>
      </c>
      <c r="I411" t="s">
        <v>62</v>
      </c>
      <c r="J411">
        <v>1</v>
      </c>
      <c r="K411" t="s">
        <v>399</v>
      </c>
      <c r="L411" t="s">
        <v>49</v>
      </c>
      <c r="M411" s="1" t="s">
        <v>31</v>
      </c>
      <c r="N411" s="1"/>
      <c r="P411" t="s">
        <v>50</v>
      </c>
      <c r="Q411" t="s">
        <v>50</v>
      </c>
      <c r="R411" s="21">
        <v>188</v>
      </c>
      <c r="S411" s="21">
        <v>12</v>
      </c>
      <c r="T411">
        <v>1</v>
      </c>
      <c r="U411">
        <v>1</v>
      </c>
      <c r="V411">
        <v>1</v>
      </c>
      <c r="W411" t="s">
        <v>713</v>
      </c>
      <c r="X411" s="5"/>
      <c r="Y4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1" s="26">
        <f>Table1[[#This Row],[Skupaj za 12 mesecev (EUR z DDV)]]*4</f>
        <v>0</v>
      </c>
      <c r="AB411" s="32">
        <f>Table1[[#This Row],[Skupaj 48 mesecev (EUR brez DDV)]]*1.22</f>
        <v>0</v>
      </c>
    </row>
    <row r="412" spans="1:28" x14ac:dyDescent="0.35">
      <c r="A412">
        <v>410</v>
      </c>
      <c r="B412" t="s">
        <v>291</v>
      </c>
      <c r="C412" t="s">
        <v>292</v>
      </c>
      <c r="D412" t="s">
        <v>390</v>
      </c>
      <c r="E412" t="s">
        <v>391</v>
      </c>
      <c r="F412" t="s">
        <v>398</v>
      </c>
      <c r="G412">
        <v>5250</v>
      </c>
      <c r="H412" s="20">
        <v>5</v>
      </c>
      <c r="I412" t="s">
        <v>62</v>
      </c>
      <c r="J412">
        <v>1</v>
      </c>
      <c r="K412" t="s">
        <v>399</v>
      </c>
      <c r="L412" t="s">
        <v>49</v>
      </c>
      <c r="M412" s="1" t="s">
        <v>31</v>
      </c>
      <c r="O412" t="s">
        <v>59</v>
      </c>
      <c r="P412" t="s">
        <v>50</v>
      </c>
      <c r="Q412" t="s">
        <v>835</v>
      </c>
      <c r="R412" s="21">
        <v>65</v>
      </c>
      <c r="W412" t="s">
        <v>713</v>
      </c>
      <c r="X412" s="5"/>
      <c r="Y4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2" s="26">
        <f>Table1[[#This Row],[Skupaj za 12 mesecev (EUR z DDV)]]*4</f>
        <v>0</v>
      </c>
      <c r="AB412" s="32">
        <f>Table1[[#This Row],[Skupaj 48 mesecev (EUR brez DDV)]]*1.22</f>
        <v>0</v>
      </c>
    </row>
    <row r="413" spans="1:28" x14ac:dyDescent="0.35">
      <c r="A413">
        <v>411</v>
      </c>
      <c r="B413" s="2" t="s">
        <v>291</v>
      </c>
      <c r="C413" s="2" t="s">
        <v>292</v>
      </c>
      <c r="D413" s="2" t="s">
        <v>390</v>
      </c>
      <c r="E413" s="2" t="s">
        <v>391</v>
      </c>
      <c r="F413" s="2" t="s">
        <v>398</v>
      </c>
      <c r="G413" s="2">
        <v>5250</v>
      </c>
      <c r="H413" s="20">
        <v>5</v>
      </c>
      <c r="I413" t="s">
        <v>62</v>
      </c>
      <c r="J413">
        <v>1</v>
      </c>
      <c r="K413" s="2" t="s">
        <v>399</v>
      </c>
      <c r="L413" t="s">
        <v>49</v>
      </c>
      <c r="M413" s="2" t="s">
        <v>38</v>
      </c>
      <c r="N413" s="2"/>
      <c r="O413" s="2"/>
      <c r="P413" s="2" t="s">
        <v>40</v>
      </c>
      <c r="Q413" s="1" t="s">
        <v>41</v>
      </c>
      <c r="R413" s="24">
        <v>188</v>
      </c>
      <c r="S413" s="24">
        <v>12</v>
      </c>
      <c r="T413" s="2"/>
      <c r="U413" s="2"/>
      <c r="V413" s="2"/>
      <c r="W413" t="s">
        <v>42</v>
      </c>
      <c r="X413" s="5"/>
      <c r="Y4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3" s="26">
        <f>Table1[[#This Row],[Skupaj za 12 mesecev (EUR z DDV)]]*4</f>
        <v>0</v>
      </c>
      <c r="AB413" s="32">
        <f>Table1[[#This Row],[Skupaj 48 mesecev (EUR brez DDV)]]*1.22</f>
        <v>0</v>
      </c>
    </row>
    <row r="414" spans="1:28" x14ac:dyDescent="0.35">
      <c r="A414">
        <v>412</v>
      </c>
      <c r="B414" t="s">
        <v>291</v>
      </c>
      <c r="C414" t="s">
        <v>292</v>
      </c>
      <c r="D414" t="s">
        <v>390</v>
      </c>
      <c r="E414" t="s">
        <v>391</v>
      </c>
      <c r="F414" t="s">
        <v>400</v>
      </c>
      <c r="G414">
        <v>5251</v>
      </c>
      <c r="H414" s="20">
        <v>5</v>
      </c>
      <c r="I414" t="s">
        <v>62</v>
      </c>
      <c r="J414">
        <v>1</v>
      </c>
      <c r="K414" t="s">
        <v>401</v>
      </c>
      <c r="L414" t="s">
        <v>49</v>
      </c>
      <c r="M414" s="1" t="s">
        <v>31</v>
      </c>
      <c r="N414" s="1"/>
      <c r="P414" t="s">
        <v>50</v>
      </c>
      <c r="Q414" t="s">
        <v>50</v>
      </c>
      <c r="R414" s="21">
        <v>117</v>
      </c>
      <c r="S414" s="21">
        <v>13</v>
      </c>
      <c r="T414">
        <v>0.625</v>
      </c>
      <c r="U414">
        <v>0.625</v>
      </c>
      <c r="V414">
        <v>0.625</v>
      </c>
      <c r="W414" t="s">
        <v>713</v>
      </c>
      <c r="X414" s="5"/>
      <c r="Y4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4" s="26">
        <f>Table1[[#This Row],[Skupaj za 12 mesecev (EUR z DDV)]]*4</f>
        <v>0</v>
      </c>
      <c r="AB414" s="32">
        <f>Table1[[#This Row],[Skupaj 48 mesecev (EUR brez DDV)]]*1.22</f>
        <v>0</v>
      </c>
    </row>
    <row r="415" spans="1:28" x14ac:dyDescent="0.35">
      <c r="A415">
        <v>413</v>
      </c>
      <c r="B415" t="s">
        <v>291</v>
      </c>
      <c r="C415" t="s">
        <v>292</v>
      </c>
      <c r="D415" t="s">
        <v>390</v>
      </c>
      <c r="E415" t="s">
        <v>391</v>
      </c>
      <c r="F415" t="s">
        <v>400</v>
      </c>
      <c r="G415">
        <v>5251</v>
      </c>
      <c r="H415" s="20">
        <v>5</v>
      </c>
      <c r="I415" t="s">
        <v>62</v>
      </c>
      <c r="J415">
        <v>1</v>
      </c>
      <c r="K415" t="s">
        <v>401</v>
      </c>
      <c r="L415" t="s">
        <v>49</v>
      </c>
      <c r="M415" s="1" t="s">
        <v>31</v>
      </c>
      <c r="O415" t="s">
        <v>59</v>
      </c>
      <c r="P415" t="s">
        <v>50</v>
      </c>
      <c r="Q415" t="s">
        <v>835</v>
      </c>
      <c r="R415" s="21">
        <v>150</v>
      </c>
      <c r="W415" t="s">
        <v>713</v>
      </c>
      <c r="X415" s="5"/>
      <c r="Y4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5" s="26">
        <f>Table1[[#This Row],[Skupaj za 12 mesecev (EUR z DDV)]]*4</f>
        <v>0</v>
      </c>
      <c r="AB415" s="32">
        <f>Table1[[#This Row],[Skupaj 48 mesecev (EUR brez DDV)]]*1.22</f>
        <v>0</v>
      </c>
    </row>
    <row r="416" spans="1:28" x14ac:dyDescent="0.35">
      <c r="A416">
        <v>414</v>
      </c>
      <c r="B416" s="2" t="s">
        <v>291</v>
      </c>
      <c r="C416" s="2" t="s">
        <v>292</v>
      </c>
      <c r="D416" s="2" t="s">
        <v>390</v>
      </c>
      <c r="E416" s="2" t="s">
        <v>391</v>
      </c>
      <c r="F416" s="2" t="s">
        <v>400</v>
      </c>
      <c r="G416" s="2">
        <v>5251</v>
      </c>
      <c r="H416" s="20">
        <v>5</v>
      </c>
      <c r="I416" t="s">
        <v>62</v>
      </c>
      <c r="J416">
        <v>1</v>
      </c>
      <c r="K416" s="2" t="s">
        <v>401</v>
      </c>
      <c r="L416" t="s">
        <v>49</v>
      </c>
      <c r="M416" s="2" t="s">
        <v>38</v>
      </c>
      <c r="N416" s="2"/>
      <c r="O416" s="2"/>
      <c r="P416" s="2" t="s">
        <v>40</v>
      </c>
      <c r="Q416" s="1" t="s">
        <v>41</v>
      </c>
      <c r="R416" s="24">
        <v>117</v>
      </c>
      <c r="S416" s="24">
        <v>13</v>
      </c>
      <c r="T416" s="2"/>
      <c r="U416" s="2"/>
      <c r="V416" s="2"/>
      <c r="W416" t="s">
        <v>42</v>
      </c>
      <c r="X416" s="5"/>
      <c r="Y4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6" s="26">
        <f>Table1[[#This Row],[Skupaj za 12 mesecev (EUR z DDV)]]*4</f>
        <v>0</v>
      </c>
      <c r="AB416" s="32">
        <f>Table1[[#This Row],[Skupaj 48 mesecev (EUR brez DDV)]]*1.22</f>
        <v>0</v>
      </c>
    </row>
    <row r="417" spans="1:28" x14ac:dyDescent="0.35">
      <c r="A417">
        <v>415</v>
      </c>
      <c r="B417" t="s">
        <v>291</v>
      </c>
      <c r="C417" t="s">
        <v>292</v>
      </c>
      <c r="D417" t="s">
        <v>390</v>
      </c>
      <c r="E417" t="s">
        <v>391</v>
      </c>
      <c r="F417" t="s">
        <v>402</v>
      </c>
      <c r="G417">
        <v>5261</v>
      </c>
      <c r="H417" s="20">
        <v>4</v>
      </c>
      <c r="I417" t="s">
        <v>47</v>
      </c>
      <c r="J417">
        <v>1</v>
      </c>
      <c r="K417" t="s">
        <v>403</v>
      </c>
      <c r="L417" t="s">
        <v>49</v>
      </c>
      <c r="M417" s="1" t="s">
        <v>31</v>
      </c>
      <c r="N417" s="1"/>
      <c r="P417" t="s">
        <v>297</v>
      </c>
      <c r="Q417" t="s">
        <v>50</v>
      </c>
      <c r="R417" s="21">
        <v>148</v>
      </c>
      <c r="S417" s="21">
        <v>5</v>
      </c>
      <c r="T417">
        <v>3</v>
      </c>
      <c r="U417">
        <v>8</v>
      </c>
      <c r="V417">
        <v>8</v>
      </c>
      <c r="W417" t="s">
        <v>713</v>
      </c>
      <c r="X417" s="5"/>
      <c r="Y4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7" s="26">
        <f>Table1[[#This Row],[Skupaj za 12 mesecev (EUR z DDV)]]*4</f>
        <v>0</v>
      </c>
      <c r="AB417" s="32">
        <f>Table1[[#This Row],[Skupaj 48 mesecev (EUR brez DDV)]]*1.22</f>
        <v>0</v>
      </c>
    </row>
    <row r="418" spans="1:28" x14ac:dyDescent="0.35">
      <c r="A418">
        <v>416</v>
      </c>
      <c r="B418" t="s">
        <v>291</v>
      </c>
      <c r="C418" t="s">
        <v>292</v>
      </c>
      <c r="D418" t="s">
        <v>390</v>
      </c>
      <c r="E418" t="s">
        <v>391</v>
      </c>
      <c r="F418" t="s">
        <v>402</v>
      </c>
      <c r="G418">
        <v>5261</v>
      </c>
      <c r="H418" s="20">
        <v>4</v>
      </c>
      <c r="I418" t="s">
        <v>47</v>
      </c>
      <c r="J418">
        <v>1</v>
      </c>
      <c r="K418" t="s">
        <v>403</v>
      </c>
      <c r="L418" t="s">
        <v>49</v>
      </c>
      <c r="M418" s="1" t="s">
        <v>31</v>
      </c>
      <c r="O418" t="s">
        <v>59</v>
      </c>
      <c r="P418" t="s">
        <v>297</v>
      </c>
      <c r="Q418" t="s">
        <v>50</v>
      </c>
      <c r="R418" s="21">
        <v>15</v>
      </c>
      <c r="W418" t="s">
        <v>713</v>
      </c>
      <c r="X418" s="5"/>
      <c r="Y4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8" s="26">
        <f>Table1[[#This Row],[Skupaj za 12 mesecev (EUR z DDV)]]*4</f>
        <v>0</v>
      </c>
      <c r="AB418" s="32">
        <f>Table1[[#This Row],[Skupaj 48 mesecev (EUR brez DDV)]]*1.22</f>
        <v>0</v>
      </c>
    </row>
    <row r="419" spans="1:28" x14ac:dyDescent="0.35">
      <c r="A419">
        <v>417</v>
      </c>
      <c r="B419" t="s">
        <v>291</v>
      </c>
      <c r="C419" t="s">
        <v>292</v>
      </c>
      <c r="D419" t="s">
        <v>390</v>
      </c>
      <c r="E419" t="s">
        <v>391</v>
      </c>
      <c r="F419" t="s">
        <v>402</v>
      </c>
      <c r="G419">
        <v>5261</v>
      </c>
      <c r="H419" s="20">
        <v>4</v>
      </c>
      <c r="I419" t="s">
        <v>47</v>
      </c>
      <c r="J419">
        <v>1</v>
      </c>
      <c r="K419" t="s">
        <v>403</v>
      </c>
      <c r="L419" t="s">
        <v>49</v>
      </c>
      <c r="M419" s="1" t="s">
        <v>31</v>
      </c>
      <c r="N419" s="1"/>
      <c r="O419" s="1" t="s">
        <v>856</v>
      </c>
      <c r="P419" t="s">
        <v>37</v>
      </c>
      <c r="Q419" t="s">
        <v>37</v>
      </c>
      <c r="R419" s="21">
        <v>35</v>
      </c>
      <c r="W419" t="s">
        <v>713</v>
      </c>
      <c r="X419" s="5"/>
      <c r="Y4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19" s="26">
        <f>Table1[[#This Row],[Skupaj za 12 mesecev (EUR z DDV)]]*4</f>
        <v>0</v>
      </c>
      <c r="AB419" s="32">
        <f>Table1[[#This Row],[Skupaj 48 mesecev (EUR brez DDV)]]*1.22</f>
        <v>0</v>
      </c>
    </row>
    <row r="420" spans="1:28" x14ac:dyDescent="0.35">
      <c r="A420">
        <v>418</v>
      </c>
      <c r="B420" s="2" t="s">
        <v>291</v>
      </c>
      <c r="C420" s="2" t="s">
        <v>292</v>
      </c>
      <c r="D420" s="2" t="s">
        <v>390</v>
      </c>
      <c r="E420" s="2" t="s">
        <v>391</v>
      </c>
      <c r="F420" s="2" t="s">
        <v>402</v>
      </c>
      <c r="G420" s="2">
        <v>5261</v>
      </c>
      <c r="H420" s="20">
        <v>4</v>
      </c>
      <c r="I420" t="s">
        <v>47</v>
      </c>
      <c r="J420">
        <v>1</v>
      </c>
      <c r="K420" s="2" t="s">
        <v>403</v>
      </c>
      <c r="L420" t="s">
        <v>49</v>
      </c>
      <c r="M420" s="2" t="s">
        <v>38</v>
      </c>
      <c r="N420" s="2"/>
      <c r="O420" s="2"/>
      <c r="P420" s="2" t="s">
        <v>40</v>
      </c>
      <c r="Q420" s="1" t="s">
        <v>41</v>
      </c>
      <c r="R420" s="24">
        <v>148</v>
      </c>
      <c r="S420" s="24">
        <v>5</v>
      </c>
      <c r="T420" s="2"/>
      <c r="U420" s="2"/>
      <c r="V420" s="2"/>
      <c r="W420" t="s">
        <v>42</v>
      </c>
      <c r="X420" s="5"/>
      <c r="Y4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0" s="26">
        <f>Table1[[#This Row],[Skupaj za 12 mesecev (EUR z DDV)]]*4</f>
        <v>0</v>
      </c>
      <c r="AB420" s="32">
        <f>Table1[[#This Row],[Skupaj 48 mesecev (EUR brez DDV)]]*1.22</f>
        <v>0</v>
      </c>
    </row>
    <row r="421" spans="1:28" x14ac:dyDescent="0.35">
      <c r="A421">
        <v>419</v>
      </c>
      <c r="B421" t="s">
        <v>291</v>
      </c>
      <c r="C421" t="s">
        <v>292</v>
      </c>
      <c r="D421" t="s">
        <v>390</v>
      </c>
      <c r="E421" t="s">
        <v>391</v>
      </c>
      <c r="F421" t="s">
        <v>404</v>
      </c>
      <c r="G421">
        <v>5290</v>
      </c>
      <c r="H421" s="20">
        <v>3</v>
      </c>
      <c r="I421" t="s">
        <v>47</v>
      </c>
      <c r="J421">
        <v>1</v>
      </c>
      <c r="K421" t="s">
        <v>405</v>
      </c>
      <c r="L421" t="s">
        <v>49</v>
      </c>
      <c r="M421" s="1" t="s">
        <v>31</v>
      </c>
      <c r="N421" s="1"/>
      <c r="P421" t="s">
        <v>297</v>
      </c>
      <c r="Q421" t="s">
        <v>34</v>
      </c>
      <c r="R421" s="21">
        <v>241</v>
      </c>
      <c r="S421" s="21">
        <v>14</v>
      </c>
      <c r="T421">
        <v>4</v>
      </c>
      <c r="U421">
        <v>8.25</v>
      </c>
      <c r="V421">
        <v>8.25</v>
      </c>
      <c r="W421" t="s">
        <v>713</v>
      </c>
      <c r="X421" s="5"/>
      <c r="Y4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1" s="26">
        <f>Table1[[#This Row],[Skupaj za 12 mesecev (EUR z DDV)]]*4</f>
        <v>0</v>
      </c>
      <c r="AB421" s="32">
        <f>Table1[[#This Row],[Skupaj 48 mesecev (EUR brez DDV)]]*1.22</f>
        <v>0</v>
      </c>
    </row>
    <row r="422" spans="1:28" x14ac:dyDescent="0.35">
      <c r="A422">
        <v>420</v>
      </c>
      <c r="B422" t="s">
        <v>291</v>
      </c>
      <c r="C422" t="s">
        <v>292</v>
      </c>
      <c r="D422" t="s">
        <v>390</v>
      </c>
      <c r="E422" t="s">
        <v>391</v>
      </c>
      <c r="F422" t="s">
        <v>404</v>
      </c>
      <c r="G422">
        <v>5290</v>
      </c>
      <c r="H422" s="20">
        <v>3</v>
      </c>
      <c r="I422" t="s">
        <v>47</v>
      </c>
      <c r="J422">
        <v>1</v>
      </c>
      <c r="K422" t="s">
        <v>405</v>
      </c>
      <c r="L422" t="s">
        <v>49</v>
      </c>
      <c r="M422" s="1" t="s">
        <v>31</v>
      </c>
      <c r="O422" t="s">
        <v>59</v>
      </c>
      <c r="P422" t="s">
        <v>297</v>
      </c>
      <c r="Q422" t="s">
        <v>835</v>
      </c>
      <c r="R422" s="21">
        <v>70</v>
      </c>
      <c r="W422" t="s">
        <v>713</v>
      </c>
      <c r="X422" s="5"/>
      <c r="Y4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2" s="26">
        <f>Table1[[#This Row],[Skupaj za 12 mesecev (EUR z DDV)]]*4</f>
        <v>0</v>
      </c>
      <c r="AB422" s="32">
        <f>Table1[[#This Row],[Skupaj 48 mesecev (EUR brez DDV)]]*1.22</f>
        <v>0</v>
      </c>
    </row>
    <row r="423" spans="1:28" x14ac:dyDescent="0.35">
      <c r="A423">
        <v>421</v>
      </c>
      <c r="B423" t="s">
        <v>291</v>
      </c>
      <c r="C423" t="s">
        <v>292</v>
      </c>
      <c r="D423" t="s">
        <v>390</v>
      </c>
      <c r="E423" t="s">
        <v>391</v>
      </c>
      <c r="F423" t="s">
        <v>404</v>
      </c>
      <c r="G423">
        <v>5290</v>
      </c>
      <c r="H423" s="20">
        <v>3</v>
      </c>
      <c r="I423" t="s">
        <v>47</v>
      </c>
      <c r="J423">
        <v>1</v>
      </c>
      <c r="K423" t="s">
        <v>405</v>
      </c>
      <c r="L423" t="s">
        <v>49</v>
      </c>
      <c r="M423" s="1" t="s">
        <v>31</v>
      </c>
      <c r="N423" s="1"/>
      <c r="O423" s="1" t="s">
        <v>856</v>
      </c>
      <c r="P423" t="s">
        <v>37</v>
      </c>
      <c r="Q423" t="s">
        <v>37</v>
      </c>
      <c r="R423" s="21">
        <v>11.7</v>
      </c>
      <c r="W423" t="s">
        <v>713</v>
      </c>
      <c r="X423" s="5"/>
      <c r="Y4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3" s="26">
        <f>Table1[[#This Row],[Skupaj za 12 mesecev (EUR z DDV)]]*4</f>
        <v>0</v>
      </c>
      <c r="AB423" s="32">
        <f>Table1[[#This Row],[Skupaj 48 mesecev (EUR brez DDV)]]*1.22</f>
        <v>0</v>
      </c>
    </row>
    <row r="424" spans="1:28" x14ac:dyDescent="0.35">
      <c r="A424">
        <v>422</v>
      </c>
      <c r="B424" s="2" t="s">
        <v>291</v>
      </c>
      <c r="C424" s="2" t="s">
        <v>292</v>
      </c>
      <c r="D424" s="2" t="s">
        <v>390</v>
      </c>
      <c r="E424" s="2" t="s">
        <v>391</v>
      </c>
      <c r="F424" s="2" t="s">
        <v>404</v>
      </c>
      <c r="G424" s="2">
        <v>5290</v>
      </c>
      <c r="H424" s="20">
        <v>3</v>
      </c>
      <c r="I424" t="s">
        <v>47</v>
      </c>
      <c r="J424">
        <v>1</v>
      </c>
      <c r="K424" s="2" t="s">
        <v>405</v>
      </c>
      <c r="L424" t="s">
        <v>49</v>
      </c>
      <c r="M424" s="2" t="s">
        <v>38</v>
      </c>
      <c r="N424" s="2"/>
      <c r="O424" s="2"/>
      <c r="P424" s="2" t="s">
        <v>40</v>
      </c>
      <c r="Q424" s="1" t="s">
        <v>41</v>
      </c>
      <c r="R424" s="24">
        <v>241</v>
      </c>
      <c r="S424" s="24">
        <v>14</v>
      </c>
      <c r="T424" s="2"/>
      <c r="U424" s="2"/>
      <c r="V424" s="2"/>
      <c r="W424" t="s">
        <v>42</v>
      </c>
      <c r="X424" s="5"/>
      <c r="Y4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4" s="26">
        <f>Table1[[#This Row],[Skupaj za 12 mesecev (EUR z DDV)]]*4</f>
        <v>0</v>
      </c>
      <c r="AB424" s="32">
        <f>Table1[[#This Row],[Skupaj 48 mesecev (EUR brez DDV)]]*1.22</f>
        <v>0</v>
      </c>
    </row>
    <row r="425" spans="1:28" x14ac:dyDescent="0.35">
      <c r="A425">
        <v>423</v>
      </c>
      <c r="B425" t="s">
        <v>291</v>
      </c>
      <c r="C425" t="s">
        <v>292</v>
      </c>
      <c r="D425" t="s">
        <v>390</v>
      </c>
      <c r="E425" t="s">
        <v>391</v>
      </c>
      <c r="F425" t="s">
        <v>406</v>
      </c>
      <c r="G425">
        <v>5291</v>
      </c>
      <c r="H425" s="20">
        <v>4</v>
      </c>
      <c r="I425" t="s">
        <v>47</v>
      </c>
      <c r="J425">
        <v>1</v>
      </c>
      <c r="K425" t="s">
        <v>407</v>
      </c>
      <c r="L425" t="s">
        <v>49</v>
      </c>
      <c r="M425" s="1" t="s">
        <v>31</v>
      </c>
      <c r="N425" s="1"/>
      <c r="P425" t="s">
        <v>50</v>
      </c>
      <c r="Q425" t="s">
        <v>50</v>
      </c>
      <c r="R425" s="21">
        <v>156</v>
      </c>
      <c r="S425" s="21">
        <v>4</v>
      </c>
      <c r="T425">
        <v>2</v>
      </c>
      <c r="U425">
        <v>5.5</v>
      </c>
      <c r="V425">
        <v>5.5</v>
      </c>
      <c r="W425" t="s">
        <v>713</v>
      </c>
      <c r="X425" s="5"/>
      <c r="Y4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5" s="26">
        <f>Table1[[#This Row],[Skupaj za 12 mesecev (EUR z DDV)]]*4</f>
        <v>0</v>
      </c>
      <c r="AB425" s="32">
        <f>Table1[[#This Row],[Skupaj 48 mesecev (EUR brez DDV)]]*1.22</f>
        <v>0</v>
      </c>
    </row>
    <row r="426" spans="1:28" x14ac:dyDescent="0.35">
      <c r="A426">
        <v>424</v>
      </c>
      <c r="B426" t="s">
        <v>291</v>
      </c>
      <c r="C426" t="s">
        <v>292</v>
      </c>
      <c r="D426" t="s">
        <v>390</v>
      </c>
      <c r="E426" t="s">
        <v>391</v>
      </c>
      <c r="F426" t="s">
        <v>406</v>
      </c>
      <c r="G426">
        <v>5291</v>
      </c>
      <c r="H426" s="20">
        <v>4</v>
      </c>
      <c r="I426" t="s">
        <v>47</v>
      </c>
      <c r="J426">
        <v>1</v>
      </c>
      <c r="K426" t="s">
        <v>407</v>
      </c>
      <c r="L426" t="s">
        <v>49</v>
      </c>
      <c r="M426" s="1" t="s">
        <v>31</v>
      </c>
      <c r="O426" t="s">
        <v>59</v>
      </c>
      <c r="P426" t="s">
        <v>50</v>
      </c>
      <c r="Q426" t="s">
        <v>835</v>
      </c>
      <c r="R426" s="21">
        <v>20</v>
      </c>
      <c r="W426" t="s">
        <v>713</v>
      </c>
      <c r="X426" s="5"/>
      <c r="Y4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6" s="26">
        <f>Table1[[#This Row],[Skupaj za 12 mesecev (EUR z DDV)]]*4</f>
        <v>0</v>
      </c>
      <c r="AB426" s="32">
        <f>Table1[[#This Row],[Skupaj 48 mesecev (EUR brez DDV)]]*1.22</f>
        <v>0</v>
      </c>
    </row>
    <row r="427" spans="1:28" x14ac:dyDescent="0.35">
      <c r="A427">
        <v>425</v>
      </c>
      <c r="B427" t="s">
        <v>291</v>
      </c>
      <c r="C427" t="s">
        <v>292</v>
      </c>
      <c r="D427" t="s">
        <v>390</v>
      </c>
      <c r="E427" t="s">
        <v>391</v>
      </c>
      <c r="F427" t="s">
        <v>406</v>
      </c>
      <c r="G427">
        <v>5291</v>
      </c>
      <c r="H427" s="20">
        <v>4</v>
      </c>
      <c r="I427" t="s">
        <v>47</v>
      </c>
      <c r="J427">
        <v>1</v>
      </c>
      <c r="K427" t="s">
        <v>407</v>
      </c>
      <c r="L427" t="s">
        <v>49</v>
      </c>
      <c r="M427" s="1" t="s">
        <v>31</v>
      </c>
      <c r="N427" s="1"/>
      <c r="O427" s="1" t="s">
        <v>856</v>
      </c>
      <c r="P427" t="s">
        <v>37</v>
      </c>
      <c r="Q427" t="s">
        <v>37</v>
      </c>
      <c r="R427" s="21">
        <v>30</v>
      </c>
      <c r="W427" t="s">
        <v>713</v>
      </c>
      <c r="X427" s="5"/>
      <c r="Y4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7" s="26">
        <f>Table1[[#This Row],[Skupaj za 12 mesecev (EUR z DDV)]]*4</f>
        <v>0</v>
      </c>
      <c r="AB427" s="32">
        <f>Table1[[#This Row],[Skupaj 48 mesecev (EUR brez DDV)]]*1.22</f>
        <v>0</v>
      </c>
    </row>
    <row r="428" spans="1:28" x14ac:dyDescent="0.35">
      <c r="A428">
        <v>426</v>
      </c>
      <c r="B428" s="2" t="s">
        <v>291</v>
      </c>
      <c r="C428" s="2" t="s">
        <v>292</v>
      </c>
      <c r="D428" s="2" t="s">
        <v>390</v>
      </c>
      <c r="E428" s="2" t="s">
        <v>391</v>
      </c>
      <c r="F428" s="2" t="s">
        <v>406</v>
      </c>
      <c r="G428" s="2">
        <v>5291</v>
      </c>
      <c r="H428" s="20">
        <v>4</v>
      </c>
      <c r="I428" t="s">
        <v>47</v>
      </c>
      <c r="J428">
        <v>1</v>
      </c>
      <c r="K428" s="2" t="s">
        <v>407</v>
      </c>
      <c r="L428" t="s">
        <v>49</v>
      </c>
      <c r="M428" s="2" t="s">
        <v>38</v>
      </c>
      <c r="N428" s="2"/>
      <c r="O428" s="2"/>
      <c r="P428" s="2" t="s">
        <v>40</v>
      </c>
      <c r="Q428" s="1" t="s">
        <v>41</v>
      </c>
      <c r="R428" s="24">
        <v>156</v>
      </c>
      <c r="S428" s="24">
        <v>4</v>
      </c>
      <c r="T428" s="2"/>
      <c r="U428" s="2"/>
      <c r="V428" s="2"/>
      <c r="W428" t="s">
        <v>42</v>
      </c>
      <c r="X428" s="5"/>
      <c r="Y4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8" s="26">
        <f>Table1[[#This Row],[Skupaj za 12 mesecev (EUR z DDV)]]*4</f>
        <v>0</v>
      </c>
      <c r="AB428" s="32">
        <f>Table1[[#This Row],[Skupaj 48 mesecev (EUR brez DDV)]]*1.22</f>
        <v>0</v>
      </c>
    </row>
    <row r="429" spans="1:28" x14ac:dyDescent="0.35">
      <c r="A429">
        <v>427</v>
      </c>
      <c r="B429" t="s">
        <v>291</v>
      </c>
      <c r="C429" t="s">
        <v>292</v>
      </c>
      <c r="D429" t="s">
        <v>390</v>
      </c>
      <c r="E429" t="s">
        <v>391</v>
      </c>
      <c r="F429" t="s">
        <v>408</v>
      </c>
      <c r="G429">
        <v>5292</v>
      </c>
      <c r="H429" s="20">
        <v>4</v>
      </c>
      <c r="I429" t="s">
        <v>47</v>
      </c>
      <c r="J429">
        <v>1</v>
      </c>
      <c r="K429" t="s">
        <v>409</v>
      </c>
      <c r="L429" t="s">
        <v>49</v>
      </c>
      <c r="M429" s="1" t="s">
        <v>31</v>
      </c>
      <c r="N429" s="1"/>
      <c r="P429" t="s">
        <v>297</v>
      </c>
      <c r="Q429" t="s">
        <v>50</v>
      </c>
      <c r="R429" s="21">
        <v>92.8</v>
      </c>
      <c r="S429" s="21">
        <v>1.2</v>
      </c>
      <c r="T429">
        <v>2</v>
      </c>
      <c r="U429">
        <v>7.5</v>
      </c>
      <c r="V429">
        <v>7.5</v>
      </c>
      <c r="W429" t="s">
        <v>713</v>
      </c>
      <c r="X429" s="5"/>
      <c r="Y4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29" s="26">
        <f>Table1[[#This Row],[Skupaj za 12 mesecev (EUR z DDV)]]*4</f>
        <v>0</v>
      </c>
      <c r="AB429" s="32">
        <f>Table1[[#This Row],[Skupaj 48 mesecev (EUR brez DDV)]]*1.22</f>
        <v>0</v>
      </c>
    </row>
    <row r="430" spans="1:28" x14ac:dyDescent="0.35">
      <c r="A430">
        <v>428</v>
      </c>
      <c r="B430" t="s">
        <v>291</v>
      </c>
      <c r="C430" t="s">
        <v>292</v>
      </c>
      <c r="D430" t="s">
        <v>390</v>
      </c>
      <c r="E430" t="s">
        <v>391</v>
      </c>
      <c r="F430" t="s">
        <v>408</v>
      </c>
      <c r="G430">
        <v>5292</v>
      </c>
      <c r="H430" s="20">
        <v>4</v>
      </c>
      <c r="I430" t="s">
        <v>47</v>
      </c>
      <c r="J430">
        <v>1</v>
      </c>
      <c r="K430" t="s">
        <v>409</v>
      </c>
      <c r="L430" t="s">
        <v>49</v>
      </c>
      <c r="M430" s="1" t="s">
        <v>31</v>
      </c>
      <c r="O430" t="s">
        <v>59</v>
      </c>
      <c r="P430" t="s">
        <v>297</v>
      </c>
      <c r="Q430" t="s">
        <v>835</v>
      </c>
      <c r="R430" s="21">
        <v>20</v>
      </c>
      <c r="W430" t="s">
        <v>713</v>
      </c>
      <c r="X430" s="5"/>
      <c r="Y4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0" s="26">
        <f>Table1[[#This Row],[Skupaj za 12 mesecev (EUR z DDV)]]*4</f>
        <v>0</v>
      </c>
      <c r="AB430" s="32">
        <f>Table1[[#This Row],[Skupaj 48 mesecev (EUR brez DDV)]]*1.22</f>
        <v>0</v>
      </c>
    </row>
    <row r="431" spans="1:28" x14ac:dyDescent="0.35">
      <c r="A431">
        <v>429</v>
      </c>
      <c r="B431" t="s">
        <v>291</v>
      </c>
      <c r="C431" t="s">
        <v>292</v>
      </c>
      <c r="D431" t="s">
        <v>390</v>
      </c>
      <c r="E431" t="s">
        <v>391</v>
      </c>
      <c r="F431" t="s">
        <v>408</v>
      </c>
      <c r="G431">
        <v>5292</v>
      </c>
      <c r="H431" s="20">
        <v>4</v>
      </c>
      <c r="I431" t="s">
        <v>47</v>
      </c>
      <c r="J431">
        <v>1</v>
      </c>
      <c r="K431" t="s">
        <v>409</v>
      </c>
      <c r="L431" t="s">
        <v>49</v>
      </c>
      <c r="M431" s="1" t="s">
        <v>31</v>
      </c>
      <c r="N431" s="1"/>
      <c r="O431" s="1" t="s">
        <v>856</v>
      </c>
      <c r="P431" t="s">
        <v>37</v>
      </c>
      <c r="Q431" t="s">
        <v>37</v>
      </c>
      <c r="R431" s="21">
        <v>7</v>
      </c>
      <c r="W431" t="s">
        <v>713</v>
      </c>
      <c r="X431" s="5"/>
      <c r="Y4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1" s="26">
        <f>Table1[[#This Row],[Skupaj za 12 mesecev (EUR z DDV)]]*4</f>
        <v>0</v>
      </c>
      <c r="AB431" s="32">
        <f>Table1[[#This Row],[Skupaj 48 mesecev (EUR brez DDV)]]*1.22</f>
        <v>0</v>
      </c>
    </row>
    <row r="432" spans="1:28" x14ac:dyDescent="0.35">
      <c r="A432">
        <v>430</v>
      </c>
      <c r="B432" s="2" t="s">
        <v>291</v>
      </c>
      <c r="C432" s="2" t="s">
        <v>292</v>
      </c>
      <c r="D432" s="2" t="s">
        <v>390</v>
      </c>
      <c r="E432" s="2" t="s">
        <v>391</v>
      </c>
      <c r="F432" s="2" t="s">
        <v>408</v>
      </c>
      <c r="G432" s="2">
        <v>5292</v>
      </c>
      <c r="H432" s="20">
        <v>4</v>
      </c>
      <c r="I432" t="s">
        <v>47</v>
      </c>
      <c r="J432">
        <v>1</v>
      </c>
      <c r="K432" s="2" t="s">
        <v>409</v>
      </c>
      <c r="L432" t="s">
        <v>49</v>
      </c>
      <c r="M432" s="2" t="s">
        <v>38</v>
      </c>
      <c r="N432" s="2"/>
      <c r="O432" s="2"/>
      <c r="P432" s="2" t="s">
        <v>40</v>
      </c>
      <c r="Q432" s="1" t="s">
        <v>41</v>
      </c>
      <c r="R432" s="24">
        <v>92.8</v>
      </c>
      <c r="S432" s="24">
        <v>1.2</v>
      </c>
      <c r="T432" s="2"/>
      <c r="U432" s="2"/>
      <c r="V432" s="2"/>
      <c r="W432" t="s">
        <v>42</v>
      </c>
      <c r="X432" s="5"/>
      <c r="Y4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2" s="26">
        <f>Table1[[#This Row],[Skupaj za 12 mesecev (EUR z DDV)]]*4</f>
        <v>0</v>
      </c>
      <c r="AB432" s="32">
        <f>Table1[[#This Row],[Skupaj 48 mesecev (EUR brez DDV)]]*1.22</f>
        <v>0</v>
      </c>
    </row>
    <row r="433" spans="1:28" x14ac:dyDescent="0.35">
      <c r="A433">
        <v>431</v>
      </c>
      <c r="B433" t="s">
        <v>291</v>
      </c>
      <c r="C433" t="s">
        <v>292</v>
      </c>
      <c r="D433" t="s">
        <v>390</v>
      </c>
      <c r="E433" t="s">
        <v>391</v>
      </c>
      <c r="F433" t="s">
        <v>410</v>
      </c>
      <c r="G433">
        <v>5294</v>
      </c>
      <c r="H433" s="20">
        <v>5</v>
      </c>
      <c r="I433" t="s">
        <v>47</v>
      </c>
      <c r="J433">
        <v>1</v>
      </c>
      <c r="K433" t="s">
        <v>411</v>
      </c>
      <c r="L433" t="s">
        <v>49</v>
      </c>
      <c r="M433" s="1" t="s">
        <v>31</v>
      </c>
      <c r="N433" s="1"/>
      <c r="P433" t="s">
        <v>50</v>
      </c>
      <c r="Q433" t="s">
        <v>50</v>
      </c>
      <c r="R433" s="21">
        <v>87</v>
      </c>
      <c r="S433" s="21">
        <v>2</v>
      </c>
      <c r="T433">
        <v>2</v>
      </c>
      <c r="U433">
        <v>4.25</v>
      </c>
      <c r="V433">
        <v>4.25</v>
      </c>
      <c r="W433" t="s">
        <v>713</v>
      </c>
      <c r="X433" s="5"/>
      <c r="Y4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3" s="26">
        <f>Table1[[#This Row],[Skupaj za 12 mesecev (EUR z DDV)]]*4</f>
        <v>0</v>
      </c>
      <c r="AB433" s="32">
        <f>Table1[[#This Row],[Skupaj 48 mesecev (EUR brez DDV)]]*1.22</f>
        <v>0</v>
      </c>
    </row>
    <row r="434" spans="1:28" x14ac:dyDescent="0.35">
      <c r="A434">
        <v>432</v>
      </c>
      <c r="B434" t="s">
        <v>291</v>
      </c>
      <c r="C434" t="s">
        <v>292</v>
      </c>
      <c r="D434" t="s">
        <v>390</v>
      </c>
      <c r="E434" t="s">
        <v>391</v>
      </c>
      <c r="F434" t="s">
        <v>410</v>
      </c>
      <c r="G434">
        <v>5294</v>
      </c>
      <c r="H434" s="20">
        <v>5</v>
      </c>
      <c r="I434" t="s">
        <v>47</v>
      </c>
      <c r="J434">
        <v>1</v>
      </c>
      <c r="K434" t="s">
        <v>411</v>
      </c>
      <c r="L434" t="s">
        <v>49</v>
      </c>
      <c r="M434" s="1" t="s">
        <v>31</v>
      </c>
      <c r="O434" t="s">
        <v>59</v>
      </c>
      <c r="P434" t="s">
        <v>50</v>
      </c>
      <c r="Q434" t="s">
        <v>50</v>
      </c>
      <c r="R434" s="21">
        <v>15</v>
      </c>
      <c r="W434" t="s">
        <v>713</v>
      </c>
      <c r="X434" s="5"/>
      <c r="Y4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4" s="26">
        <f>Table1[[#This Row],[Skupaj za 12 mesecev (EUR z DDV)]]*4</f>
        <v>0</v>
      </c>
      <c r="AB434" s="32">
        <f>Table1[[#This Row],[Skupaj 48 mesecev (EUR brez DDV)]]*1.22</f>
        <v>0</v>
      </c>
    </row>
    <row r="435" spans="1:28" x14ac:dyDescent="0.35">
      <c r="A435">
        <v>433</v>
      </c>
      <c r="B435" s="2" t="s">
        <v>291</v>
      </c>
      <c r="C435" s="2" t="s">
        <v>292</v>
      </c>
      <c r="D435" s="2" t="s">
        <v>390</v>
      </c>
      <c r="E435" s="2" t="s">
        <v>391</v>
      </c>
      <c r="F435" s="2" t="s">
        <v>410</v>
      </c>
      <c r="G435" s="2">
        <v>5294</v>
      </c>
      <c r="H435" s="20">
        <v>5</v>
      </c>
      <c r="I435" t="s">
        <v>47</v>
      </c>
      <c r="J435">
        <v>1</v>
      </c>
      <c r="K435" s="2" t="s">
        <v>411</v>
      </c>
      <c r="L435" t="s">
        <v>49</v>
      </c>
      <c r="M435" s="2" t="s">
        <v>38</v>
      </c>
      <c r="N435" s="2"/>
      <c r="O435" s="2"/>
      <c r="P435" s="2" t="s">
        <v>40</v>
      </c>
      <c r="Q435" s="1" t="s">
        <v>41</v>
      </c>
      <c r="R435" s="24">
        <v>87</v>
      </c>
      <c r="S435" s="24">
        <v>2</v>
      </c>
      <c r="T435" s="2"/>
      <c r="U435" s="2"/>
      <c r="V435" s="2"/>
      <c r="W435" t="s">
        <v>42</v>
      </c>
      <c r="X435" s="5"/>
      <c r="Y4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5" s="26">
        <f>Table1[[#This Row],[Skupaj za 12 mesecev (EUR z DDV)]]*4</f>
        <v>0</v>
      </c>
      <c r="AB435" s="32">
        <f>Table1[[#This Row],[Skupaj 48 mesecev (EUR brez DDV)]]*1.22</f>
        <v>0</v>
      </c>
    </row>
    <row r="436" spans="1:28" x14ac:dyDescent="0.35">
      <c r="A436">
        <v>434</v>
      </c>
      <c r="B436" t="s">
        <v>291</v>
      </c>
      <c r="C436" t="s">
        <v>292</v>
      </c>
      <c r="D436" t="s">
        <v>390</v>
      </c>
      <c r="E436" t="s">
        <v>391</v>
      </c>
      <c r="F436" t="s">
        <v>412</v>
      </c>
      <c r="G436">
        <v>5295</v>
      </c>
      <c r="H436" s="20">
        <v>5</v>
      </c>
      <c r="I436" t="s">
        <v>47</v>
      </c>
      <c r="J436">
        <v>1</v>
      </c>
      <c r="K436" t="s">
        <v>413</v>
      </c>
      <c r="L436" t="s">
        <v>49</v>
      </c>
      <c r="M436" s="1" t="s">
        <v>31</v>
      </c>
      <c r="N436" s="1"/>
      <c r="P436" t="s">
        <v>50</v>
      </c>
      <c r="Q436" t="s">
        <v>50</v>
      </c>
      <c r="R436" s="21">
        <v>64</v>
      </c>
      <c r="S436" s="21">
        <v>2</v>
      </c>
      <c r="T436">
        <v>1</v>
      </c>
      <c r="U436">
        <v>2.75</v>
      </c>
      <c r="V436">
        <v>2.75</v>
      </c>
      <c r="W436" t="s">
        <v>713</v>
      </c>
      <c r="X436" s="5"/>
      <c r="Y4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6" s="26">
        <f>Table1[[#This Row],[Skupaj za 12 mesecev (EUR z DDV)]]*4</f>
        <v>0</v>
      </c>
      <c r="AB436" s="32">
        <f>Table1[[#This Row],[Skupaj 48 mesecev (EUR brez DDV)]]*1.22</f>
        <v>0</v>
      </c>
    </row>
    <row r="437" spans="1:28" x14ac:dyDescent="0.35">
      <c r="A437">
        <v>435</v>
      </c>
      <c r="B437" t="s">
        <v>291</v>
      </c>
      <c r="C437" t="s">
        <v>292</v>
      </c>
      <c r="D437" t="s">
        <v>390</v>
      </c>
      <c r="E437" t="s">
        <v>391</v>
      </c>
      <c r="F437" t="s">
        <v>412</v>
      </c>
      <c r="G437">
        <v>5295</v>
      </c>
      <c r="H437" s="20">
        <v>5</v>
      </c>
      <c r="I437" t="s">
        <v>47</v>
      </c>
      <c r="J437">
        <v>1</v>
      </c>
      <c r="K437" t="s">
        <v>413</v>
      </c>
      <c r="L437" t="s">
        <v>49</v>
      </c>
      <c r="M437" s="1" t="s">
        <v>31</v>
      </c>
      <c r="O437" t="s">
        <v>59</v>
      </c>
      <c r="P437" t="s">
        <v>50</v>
      </c>
      <c r="Q437" t="s">
        <v>50</v>
      </c>
      <c r="R437" s="21">
        <v>10</v>
      </c>
      <c r="W437" t="s">
        <v>713</v>
      </c>
      <c r="X437" s="5"/>
      <c r="Y4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7" s="26">
        <f>Table1[[#This Row],[Skupaj za 12 mesecev (EUR z DDV)]]*4</f>
        <v>0</v>
      </c>
      <c r="AB437" s="32">
        <f>Table1[[#This Row],[Skupaj 48 mesecev (EUR brez DDV)]]*1.22</f>
        <v>0</v>
      </c>
    </row>
    <row r="438" spans="1:28" x14ac:dyDescent="0.35">
      <c r="A438">
        <v>436</v>
      </c>
      <c r="B438" s="2" t="s">
        <v>291</v>
      </c>
      <c r="C438" s="2" t="s">
        <v>292</v>
      </c>
      <c r="D438" s="2" t="s">
        <v>390</v>
      </c>
      <c r="E438" s="2" t="s">
        <v>391</v>
      </c>
      <c r="F438" s="2" t="s">
        <v>412</v>
      </c>
      <c r="G438" s="2">
        <v>5295</v>
      </c>
      <c r="H438" s="20">
        <v>5</v>
      </c>
      <c r="I438" t="s">
        <v>47</v>
      </c>
      <c r="J438">
        <v>1</v>
      </c>
      <c r="K438" s="2" t="s">
        <v>413</v>
      </c>
      <c r="L438" t="s">
        <v>49</v>
      </c>
      <c r="M438" s="2" t="s">
        <v>38</v>
      </c>
      <c r="N438" s="2"/>
      <c r="O438" s="2"/>
      <c r="P438" s="2" t="s">
        <v>40</v>
      </c>
      <c r="Q438" s="1" t="s">
        <v>41</v>
      </c>
      <c r="R438" s="24">
        <v>64</v>
      </c>
      <c r="S438" s="24">
        <v>2</v>
      </c>
      <c r="T438" s="2"/>
      <c r="U438" s="2"/>
      <c r="V438" s="2"/>
      <c r="W438" t="s">
        <v>42</v>
      </c>
      <c r="X438" s="5"/>
      <c r="Y4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8" s="26">
        <f>Table1[[#This Row],[Skupaj za 12 mesecev (EUR z DDV)]]*4</f>
        <v>0</v>
      </c>
      <c r="AB438" s="32">
        <f>Table1[[#This Row],[Skupaj 48 mesecev (EUR brez DDV)]]*1.22</f>
        <v>0</v>
      </c>
    </row>
    <row r="439" spans="1:28" x14ac:dyDescent="0.35">
      <c r="A439">
        <v>437</v>
      </c>
      <c r="B439" t="s">
        <v>291</v>
      </c>
      <c r="C439" t="s">
        <v>292</v>
      </c>
      <c r="D439" t="s">
        <v>390</v>
      </c>
      <c r="E439" t="s">
        <v>391</v>
      </c>
      <c r="F439" t="s">
        <v>799</v>
      </c>
      <c r="H439" s="20">
        <v>4</v>
      </c>
      <c r="I439" t="s">
        <v>47</v>
      </c>
      <c r="K439" t="s">
        <v>416</v>
      </c>
      <c r="L439" t="s">
        <v>49</v>
      </c>
      <c r="M439" s="1" t="s">
        <v>31</v>
      </c>
      <c r="N439" s="1"/>
      <c r="P439" t="s">
        <v>50</v>
      </c>
      <c r="Q439" t="s">
        <v>50</v>
      </c>
      <c r="R439" s="21">
        <v>61.5</v>
      </c>
      <c r="T439">
        <v>2</v>
      </c>
      <c r="U439">
        <v>5</v>
      </c>
      <c r="V439">
        <v>5</v>
      </c>
      <c r="W439" t="s">
        <v>713</v>
      </c>
      <c r="X439" s="5"/>
      <c r="Y4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39" s="26">
        <f>Table1[[#This Row],[Skupaj za 12 mesecev (EUR z DDV)]]*4</f>
        <v>0</v>
      </c>
      <c r="AB439" s="32">
        <f>Table1[[#This Row],[Skupaj 48 mesecev (EUR brez DDV)]]*1.22</f>
        <v>0</v>
      </c>
    </row>
    <row r="440" spans="1:28" x14ac:dyDescent="0.35">
      <c r="A440">
        <v>438</v>
      </c>
      <c r="B440" s="2" t="s">
        <v>291</v>
      </c>
      <c r="C440" s="2" t="s">
        <v>292</v>
      </c>
      <c r="D440" s="2" t="s">
        <v>390</v>
      </c>
      <c r="E440" s="2" t="s">
        <v>391</v>
      </c>
      <c r="F440" t="s">
        <v>799</v>
      </c>
      <c r="G440" s="2"/>
      <c r="H440" s="20">
        <v>4</v>
      </c>
      <c r="I440" t="s">
        <v>47</v>
      </c>
      <c r="K440" s="2" t="s">
        <v>416</v>
      </c>
      <c r="L440" s="2" t="s">
        <v>49</v>
      </c>
      <c r="M440" s="2" t="s">
        <v>38</v>
      </c>
      <c r="N440" s="2"/>
      <c r="O440" s="2"/>
      <c r="P440" s="2" t="s">
        <v>40</v>
      </c>
      <c r="Q440" s="1" t="s">
        <v>41</v>
      </c>
      <c r="R440" s="24">
        <v>61.5</v>
      </c>
      <c r="S440" s="24"/>
      <c r="T440" s="2"/>
      <c r="U440" s="2"/>
      <c r="V440" s="2"/>
      <c r="W440" t="s">
        <v>42</v>
      </c>
      <c r="X440" s="5"/>
      <c r="Y4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0" s="26">
        <f>Table1[[#This Row],[Skupaj za 12 mesecev (EUR z DDV)]]*4</f>
        <v>0</v>
      </c>
      <c r="AB440" s="32">
        <f>Table1[[#This Row],[Skupaj 48 mesecev (EUR brez DDV)]]*1.22</f>
        <v>0</v>
      </c>
    </row>
    <row r="441" spans="1:28" x14ac:dyDescent="0.35">
      <c r="A441">
        <v>439</v>
      </c>
      <c r="B441" t="s">
        <v>291</v>
      </c>
      <c r="C441" t="s">
        <v>292</v>
      </c>
      <c r="D441" t="s">
        <v>390</v>
      </c>
      <c r="E441" t="s">
        <v>391</v>
      </c>
      <c r="F441" t="s">
        <v>414</v>
      </c>
      <c r="H441" s="20" t="s">
        <v>29</v>
      </c>
      <c r="K441" t="s">
        <v>393</v>
      </c>
      <c r="L441" t="s">
        <v>29</v>
      </c>
      <c r="M441" s="1" t="s">
        <v>31</v>
      </c>
      <c r="N441" s="1"/>
      <c r="P441" t="s">
        <v>50</v>
      </c>
      <c r="Q441" t="s">
        <v>50</v>
      </c>
      <c r="R441" s="21">
        <v>121.2</v>
      </c>
      <c r="S441" s="21">
        <v>5.0999999999999996</v>
      </c>
      <c r="W441" t="s">
        <v>713</v>
      </c>
      <c r="X441" s="5"/>
      <c r="Y4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1" s="26">
        <f>Table1[[#This Row],[Skupaj za 12 mesecev (EUR z DDV)]]*4</f>
        <v>0</v>
      </c>
      <c r="AB441" s="32">
        <f>Table1[[#This Row],[Skupaj 48 mesecev (EUR brez DDV)]]*1.22</f>
        <v>0</v>
      </c>
    </row>
    <row r="442" spans="1:28" x14ac:dyDescent="0.35">
      <c r="A442">
        <v>440</v>
      </c>
      <c r="B442" t="s">
        <v>291</v>
      </c>
      <c r="C442" t="s">
        <v>292</v>
      </c>
      <c r="D442" t="s">
        <v>390</v>
      </c>
      <c r="E442" t="s">
        <v>391</v>
      </c>
      <c r="F442" t="s">
        <v>414</v>
      </c>
      <c r="H442" s="20" t="s">
        <v>29</v>
      </c>
      <c r="K442" t="s">
        <v>393</v>
      </c>
      <c r="L442" t="s">
        <v>29</v>
      </c>
      <c r="M442" s="1" t="s">
        <v>31</v>
      </c>
      <c r="N442" s="1"/>
      <c r="P442" t="s">
        <v>117</v>
      </c>
      <c r="Q442" t="s">
        <v>117</v>
      </c>
      <c r="R442" s="21">
        <v>70</v>
      </c>
      <c r="S442" s="21">
        <v>12</v>
      </c>
      <c r="W442" t="s">
        <v>713</v>
      </c>
      <c r="X442" s="5"/>
      <c r="Y4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2" s="26">
        <f>Table1[[#This Row],[Skupaj za 12 mesecev (EUR z DDV)]]*4</f>
        <v>0</v>
      </c>
      <c r="AB442" s="32">
        <f>Table1[[#This Row],[Skupaj 48 mesecev (EUR brez DDV)]]*1.22</f>
        <v>0</v>
      </c>
    </row>
    <row r="443" spans="1:28" x14ac:dyDescent="0.35">
      <c r="A443">
        <v>441</v>
      </c>
      <c r="B443" t="s">
        <v>291</v>
      </c>
      <c r="C443" t="s">
        <v>292</v>
      </c>
      <c r="D443" t="s">
        <v>390</v>
      </c>
      <c r="E443" t="s">
        <v>391</v>
      </c>
      <c r="F443" t="s">
        <v>414</v>
      </c>
      <c r="H443" s="20" t="s">
        <v>29</v>
      </c>
      <c r="K443" t="s">
        <v>393</v>
      </c>
      <c r="L443" t="s">
        <v>29</v>
      </c>
      <c r="M443" s="1" t="s">
        <v>31</v>
      </c>
      <c r="O443" t="s">
        <v>415</v>
      </c>
      <c r="P443" t="s">
        <v>117</v>
      </c>
      <c r="Q443" t="s">
        <v>117</v>
      </c>
      <c r="R443" s="21">
        <v>71</v>
      </c>
      <c r="W443" t="s">
        <v>713</v>
      </c>
      <c r="X443" s="5"/>
      <c r="Y4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3" s="26">
        <f>Table1[[#This Row],[Skupaj za 12 mesecev (EUR z DDV)]]*4</f>
        <v>0</v>
      </c>
      <c r="AB443" s="32">
        <f>Table1[[#This Row],[Skupaj 48 mesecev (EUR brez DDV)]]*1.22</f>
        <v>0</v>
      </c>
    </row>
    <row r="444" spans="1:28" x14ac:dyDescent="0.35">
      <c r="A444">
        <v>442</v>
      </c>
      <c r="B444" s="2" t="s">
        <v>291</v>
      </c>
      <c r="C444" s="2" t="s">
        <v>292</v>
      </c>
      <c r="D444" s="2" t="s">
        <v>390</v>
      </c>
      <c r="E444" s="2" t="s">
        <v>391</v>
      </c>
      <c r="F444" s="2" t="s">
        <v>414</v>
      </c>
      <c r="G444" s="2"/>
      <c r="H444" s="20" t="s">
        <v>29</v>
      </c>
      <c r="K444" s="2" t="s">
        <v>393</v>
      </c>
      <c r="L444" t="s">
        <v>29</v>
      </c>
      <c r="M444" s="2" t="s">
        <v>38</v>
      </c>
      <c r="N444" t="s">
        <v>60</v>
      </c>
      <c r="O444" t="s">
        <v>415</v>
      </c>
      <c r="P444" s="2" t="s">
        <v>40</v>
      </c>
      <c r="Q444" s="1" t="s">
        <v>41</v>
      </c>
      <c r="R444" s="24">
        <v>71</v>
      </c>
      <c r="S444" s="24"/>
      <c r="T444" s="2"/>
      <c r="U444" s="2"/>
      <c r="V444" s="2"/>
      <c r="W444" t="s">
        <v>42</v>
      </c>
      <c r="X444" s="5"/>
      <c r="Y4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4" s="26">
        <f>Table1[[#This Row],[Skupaj za 12 mesecev (EUR z DDV)]]*4</f>
        <v>0</v>
      </c>
      <c r="AB444" s="32">
        <f>Table1[[#This Row],[Skupaj 48 mesecev (EUR brez DDV)]]*1.22</f>
        <v>0</v>
      </c>
    </row>
    <row r="445" spans="1:28" x14ac:dyDescent="0.35">
      <c r="A445">
        <v>443</v>
      </c>
      <c r="B445" s="2" t="s">
        <v>291</v>
      </c>
      <c r="C445" s="2" t="s">
        <v>292</v>
      </c>
      <c r="D445" s="2" t="s">
        <v>390</v>
      </c>
      <c r="E445" s="2" t="s">
        <v>391</v>
      </c>
      <c r="F445" s="2" t="s">
        <v>414</v>
      </c>
      <c r="G445" s="2"/>
      <c r="H445" s="20" t="s">
        <v>29</v>
      </c>
      <c r="K445" s="2" t="s">
        <v>393</v>
      </c>
      <c r="L445" t="s">
        <v>29</v>
      </c>
      <c r="M445" s="2" t="s">
        <v>38</v>
      </c>
      <c r="N445" s="2"/>
      <c r="O445" s="2"/>
      <c r="P445" s="2" t="s">
        <v>40</v>
      </c>
      <c r="Q445" s="1" t="s">
        <v>41</v>
      </c>
      <c r="R445" s="24">
        <v>70</v>
      </c>
      <c r="S445" s="24">
        <v>12</v>
      </c>
      <c r="T445" s="2"/>
      <c r="U445" s="2"/>
      <c r="V445" s="2"/>
      <c r="W445" t="s">
        <v>42</v>
      </c>
      <c r="X445" s="5"/>
      <c r="Y4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5" s="26">
        <f>Table1[[#This Row],[Skupaj za 12 mesecev (EUR z DDV)]]*4</f>
        <v>0</v>
      </c>
      <c r="AB445" s="32">
        <f>Table1[[#This Row],[Skupaj 48 mesecev (EUR brez DDV)]]*1.22</f>
        <v>0</v>
      </c>
    </row>
    <row r="446" spans="1:28" x14ac:dyDescent="0.35">
      <c r="A446">
        <v>444</v>
      </c>
      <c r="B446" s="2" t="s">
        <v>291</v>
      </c>
      <c r="C446" s="2" t="s">
        <v>292</v>
      </c>
      <c r="D446" s="2" t="s">
        <v>390</v>
      </c>
      <c r="E446" s="2" t="s">
        <v>391</v>
      </c>
      <c r="F446" s="2" t="s">
        <v>414</v>
      </c>
      <c r="G446" s="2"/>
      <c r="H446" s="20" t="s">
        <v>29</v>
      </c>
      <c r="K446" s="2" t="s">
        <v>393</v>
      </c>
      <c r="L446" t="s">
        <v>29</v>
      </c>
      <c r="M446" s="2" t="s">
        <v>38</v>
      </c>
      <c r="N446" s="2"/>
      <c r="O446" s="2"/>
      <c r="P446" s="2" t="s">
        <v>40</v>
      </c>
      <c r="Q446" s="1" t="s">
        <v>41</v>
      </c>
      <c r="R446" s="24">
        <v>121.2</v>
      </c>
      <c r="S446" s="24">
        <v>5.0999999999999996</v>
      </c>
      <c r="T446" s="2"/>
      <c r="U446" s="2"/>
      <c r="V446" s="2"/>
      <c r="W446" t="s">
        <v>42</v>
      </c>
      <c r="X446" s="5"/>
      <c r="Y4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6" s="26">
        <f>Table1[[#This Row],[Skupaj za 12 mesecev (EUR z DDV)]]*4</f>
        <v>0</v>
      </c>
      <c r="AB446" s="32">
        <f>Table1[[#This Row],[Skupaj 48 mesecev (EUR brez DDV)]]*1.22</f>
        <v>0</v>
      </c>
    </row>
    <row r="447" spans="1:28" x14ac:dyDescent="0.35">
      <c r="A447">
        <v>445</v>
      </c>
      <c r="B447" s="1" t="s">
        <v>417</v>
      </c>
      <c r="C447" s="1" t="s">
        <v>418</v>
      </c>
      <c r="D447" s="1" t="s">
        <v>419</v>
      </c>
      <c r="E447" s="1" t="s">
        <v>420</v>
      </c>
      <c r="F447" t="s">
        <v>421</v>
      </c>
      <c r="G447">
        <v>1101</v>
      </c>
      <c r="H447" s="20">
        <v>3</v>
      </c>
      <c r="I447" t="s">
        <v>62</v>
      </c>
      <c r="J447">
        <v>1</v>
      </c>
      <c r="K447" t="s">
        <v>422</v>
      </c>
      <c r="L447" t="s">
        <v>49</v>
      </c>
      <c r="M447" s="1" t="s">
        <v>31</v>
      </c>
      <c r="N447" s="1"/>
      <c r="P447" t="s">
        <v>34</v>
      </c>
      <c r="Q447" t="s">
        <v>34</v>
      </c>
      <c r="R447" s="21">
        <v>562.33999999999992</v>
      </c>
      <c r="S447" s="21">
        <v>17.7</v>
      </c>
      <c r="T447">
        <v>12</v>
      </c>
      <c r="U447">
        <v>12</v>
      </c>
      <c r="V447">
        <v>12</v>
      </c>
      <c r="W447" t="s">
        <v>713</v>
      </c>
      <c r="X447" s="5"/>
      <c r="Y4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7" s="26">
        <f>Table1[[#This Row],[Skupaj za 12 mesecev (EUR z DDV)]]*4</f>
        <v>0</v>
      </c>
      <c r="AB447" s="32">
        <f>Table1[[#This Row],[Skupaj 48 mesecev (EUR brez DDV)]]*1.22</f>
        <v>0</v>
      </c>
    </row>
    <row r="448" spans="1:28" x14ac:dyDescent="0.35">
      <c r="A448">
        <v>446</v>
      </c>
      <c r="B448" s="1" t="s">
        <v>417</v>
      </c>
      <c r="C448" s="1" t="s">
        <v>418</v>
      </c>
      <c r="D448" s="1" t="s">
        <v>419</v>
      </c>
      <c r="E448" s="1" t="s">
        <v>420</v>
      </c>
      <c r="F448" t="s">
        <v>421</v>
      </c>
      <c r="G448">
        <v>1101</v>
      </c>
      <c r="H448" s="20">
        <v>3</v>
      </c>
      <c r="I448" t="s">
        <v>62</v>
      </c>
      <c r="J448">
        <v>1</v>
      </c>
      <c r="K448" t="s">
        <v>422</v>
      </c>
      <c r="L448" t="s">
        <v>49</v>
      </c>
      <c r="M448" s="1" t="s">
        <v>38</v>
      </c>
      <c r="N448" s="1"/>
      <c r="P448" s="1" t="s">
        <v>40</v>
      </c>
      <c r="Q448" s="1" t="s">
        <v>41</v>
      </c>
      <c r="R448" s="21">
        <v>562.33999999999992</v>
      </c>
      <c r="S448" s="21">
        <v>17.7</v>
      </c>
      <c r="W448" t="s">
        <v>42</v>
      </c>
      <c r="X448" s="5"/>
      <c r="Y4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8" s="26">
        <f>Table1[[#This Row],[Skupaj za 12 mesecev (EUR z DDV)]]*4</f>
        <v>0</v>
      </c>
      <c r="AB448" s="32">
        <f>Table1[[#This Row],[Skupaj 48 mesecev (EUR brez DDV)]]*1.22</f>
        <v>0</v>
      </c>
    </row>
    <row r="449" spans="1:28" x14ac:dyDescent="0.35">
      <c r="A449">
        <v>447</v>
      </c>
      <c r="B449" s="1" t="s">
        <v>417</v>
      </c>
      <c r="C449" s="1" t="s">
        <v>418</v>
      </c>
      <c r="D449" s="1" t="s">
        <v>419</v>
      </c>
      <c r="E449" s="1" t="s">
        <v>420</v>
      </c>
      <c r="F449" t="s">
        <v>423</v>
      </c>
      <c r="G449">
        <v>1104</v>
      </c>
      <c r="H449" s="20">
        <v>5</v>
      </c>
      <c r="I449" t="s">
        <v>424</v>
      </c>
      <c r="J449">
        <v>1</v>
      </c>
      <c r="K449" t="s">
        <v>425</v>
      </c>
      <c r="L449" t="s">
        <v>49</v>
      </c>
      <c r="M449" s="1" t="s">
        <v>31</v>
      </c>
      <c r="N449" s="1"/>
      <c r="P449" t="s">
        <v>34</v>
      </c>
      <c r="Q449" t="s">
        <v>50</v>
      </c>
      <c r="R449" s="21">
        <v>122.00000000000001</v>
      </c>
      <c r="S449" s="21">
        <v>9.3000000000000007</v>
      </c>
      <c r="T449">
        <v>1.5</v>
      </c>
      <c r="U449">
        <v>1.5</v>
      </c>
      <c r="V449">
        <v>1.5</v>
      </c>
      <c r="W449" t="s">
        <v>713</v>
      </c>
      <c r="X449" s="5"/>
      <c r="Y4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49" s="26">
        <f>Table1[[#This Row],[Skupaj za 12 mesecev (EUR z DDV)]]*4</f>
        <v>0</v>
      </c>
      <c r="AB449" s="32">
        <f>Table1[[#This Row],[Skupaj 48 mesecev (EUR brez DDV)]]*1.22</f>
        <v>0</v>
      </c>
    </row>
    <row r="450" spans="1:28" x14ac:dyDescent="0.35">
      <c r="A450">
        <v>448</v>
      </c>
      <c r="B450" s="1" t="s">
        <v>417</v>
      </c>
      <c r="C450" s="1" t="s">
        <v>418</v>
      </c>
      <c r="D450" s="1" t="s">
        <v>419</v>
      </c>
      <c r="E450" s="1" t="s">
        <v>420</v>
      </c>
      <c r="F450" t="s">
        <v>423</v>
      </c>
      <c r="G450">
        <v>1104</v>
      </c>
      <c r="H450" s="20">
        <v>5</v>
      </c>
      <c r="I450" t="s">
        <v>424</v>
      </c>
      <c r="J450">
        <v>1</v>
      </c>
      <c r="K450" t="s">
        <v>425</v>
      </c>
      <c r="L450" t="s">
        <v>49</v>
      </c>
      <c r="M450" s="1" t="s">
        <v>38</v>
      </c>
      <c r="N450" s="1"/>
      <c r="P450" s="1" t="s">
        <v>40</v>
      </c>
      <c r="Q450" s="1" t="s">
        <v>41</v>
      </c>
      <c r="R450" s="21">
        <v>122.00000000000001</v>
      </c>
      <c r="S450" s="21">
        <v>9.3000000000000007</v>
      </c>
      <c r="W450" t="s">
        <v>42</v>
      </c>
      <c r="X450" s="5"/>
      <c r="Y4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0" s="26">
        <f>Table1[[#This Row],[Skupaj za 12 mesecev (EUR z DDV)]]*4</f>
        <v>0</v>
      </c>
      <c r="AB450" s="32">
        <f>Table1[[#This Row],[Skupaj 48 mesecev (EUR brez DDV)]]*1.22</f>
        <v>0</v>
      </c>
    </row>
    <row r="451" spans="1:28" x14ac:dyDescent="0.35">
      <c r="A451">
        <v>449</v>
      </c>
      <c r="B451" s="1" t="s">
        <v>417</v>
      </c>
      <c r="C451" s="1" t="s">
        <v>418</v>
      </c>
      <c r="D451" s="1" t="s">
        <v>419</v>
      </c>
      <c r="E451" s="1" t="s">
        <v>420</v>
      </c>
      <c r="F451" t="s">
        <v>426</v>
      </c>
      <c r="G451">
        <v>1106</v>
      </c>
      <c r="H451" s="20">
        <v>2</v>
      </c>
      <c r="I451" t="s">
        <v>47</v>
      </c>
      <c r="J451">
        <v>1</v>
      </c>
      <c r="K451" t="s">
        <v>427</v>
      </c>
      <c r="L451" t="s">
        <v>49</v>
      </c>
      <c r="M451" s="1" t="s">
        <v>31</v>
      </c>
      <c r="N451" s="1"/>
      <c r="P451" t="s">
        <v>34</v>
      </c>
      <c r="Q451" t="s">
        <v>34</v>
      </c>
      <c r="R451" s="21">
        <v>608</v>
      </c>
      <c r="S451" s="21">
        <v>11</v>
      </c>
      <c r="T451">
        <v>11.5</v>
      </c>
      <c r="U451">
        <v>28</v>
      </c>
      <c r="V451">
        <v>28</v>
      </c>
      <c r="W451" t="s">
        <v>713</v>
      </c>
      <c r="X451" s="5"/>
      <c r="Y4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1" s="26">
        <f>Table1[[#This Row],[Skupaj za 12 mesecev (EUR z DDV)]]*4</f>
        <v>0</v>
      </c>
      <c r="AB451" s="32">
        <f>Table1[[#This Row],[Skupaj 48 mesecev (EUR brez DDV)]]*1.22</f>
        <v>0</v>
      </c>
    </row>
    <row r="452" spans="1:28" x14ac:dyDescent="0.35">
      <c r="A452">
        <v>450</v>
      </c>
      <c r="B452" s="1" t="s">
        <v>417</v>
      </c>
      <c r="C452" s="1" t="s">
        <v>418</v>
      </c>
      <c r="D452" s="1" t="s">
        <v>419</v>
      </c>
      <c r="E452" s="1" t="s">
        <v>420</v>
      </c>
      <c r="F452" t="s">
        <v>426</v>
      </c>
      <c r="G452">
        <v>1106</v>
      </c>
      <c r="H452" s="20">
        <v>2</v>
      </c>
      <c r="I452" t="s">
        <v>47</v>
      </c>
      <c r="J452">
        <v>1</v>
      </c>
      <c r="K452" t="s">
        <v>427</v>
      </c>
      <c r="L452" t="s">
        <v>49</v>
      </c>
      <c r="M452" s="1" t="s">
        <v>38</v>
      </c>
      <c r="N452" s="1"/>
      <c r="P452" s="1" t="s">
        <v>40</v>
      </c>
      <c r="Q452" s="1" t="s">
        <v>41</v>
      </c>
      <c r="R452" s="21">
        <v>608</v>
      </c>
      <c r="S452" s="21">
        <v>11</v>
      </c>
      <c r="W452" t="s">
        <v>42</v>
      </c>
      <c r="X452" s="5"/>
      <c r="Y4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2" s="26">
        <f>Table1[[#This Row],[Skupaj za 12 mesecev (EUR z DDV)]]*4</f>
        <v>0</v>
      </c>
      <c r="AB452" s="32">
        <f>Table1[[#This Row],[Skupaj 48 mesecev (EUR brez DDV)]]*1.22</f>
        <v>0</v>
      </c>
    </row>
    <row r="453" spans="1:28" x14ac:dyDescent="0.35">
      <c r="A453">
        <v>451</v>
      </c>
      <c r="B453" s="1" t="s">
        <v>417</v>
      </c>
      <c r="C453" s="1" t="s">
        <v>418</v>
      </c>
      <c r="D453" s="1" t="s">
        <v>419</v>
      </c>
      <c r="E453" s="1" t="s">
        <v>420</v>
      </c>
      <c r="F453" t="s">
        <v>428</v>
      </c>
      <c r="G453">
        <v>1107</v>
      </c>
      <c r="H453" s="20">
        <v>2</v>
      </c>
      <c r="I453" t="s">
        <v>47</v>
      </c>
      <c r="J453">
        <v>1</v>
      </c>
      <c r="K453" t="s">
        <v>429</v>
      </c>
      <c r="L453" t="s">
        <v>49</v>
      </c>
      <c r="M453" s="1" t="s">
        <v>31</v>
      </c>
      <c r="N453" s="1"/>
      <c r="P453" t="s">
        <v>34</v>
      </c>
      <c r="Q453" t="s">
        <v>34</v>
      </c>
      <c r="R453" s="21">
        <v>250.39999999999998</v>
      </c>
      <c r="S453" s="21">
        <v>8</v>
      </c>
      <c r="T453">
        <v>6</v>
      </c>
      <c r="U453">
        <v>14.5</v>
      </c>
      <c r="V453">
        <v>14.5</v>
      </c>
      <c r="W453" t="s">
        <v>713</v>
      </c>
      <c r="X453" s="5"/>
      <c r="Y4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3" s="26">
        <f>Table1[[#This Row],[Skupaj za 12 mesecev (EUR z DDV)]]*4</f>
        <v>0</v>
      </c>
      <c r="AB453" s="32">
        <f>Table1[[#This Row],[Skupaj 48 mesecev (EUR brez DDV)]]*1.22</f>
        <v>0</v>
      </c>
    </row>
    <row r="454" spans="1:28" x14ac:dyDescent="0.35">
      <c r="A454">
        <v>452</v>
      </c>
      <c r="B454" s="1" t="s">
        <v>417</v>
      </c>
      <c r="C454" s="1" t="s">
        <v>418</v>
      </c>
      <c r="D454" s="1" t="s">
        <v>419</v>
      </c>
      <c r="E454" s="1" t="s">
        <v>420</v>
      </c>
      <c r="F454" t="s">
        <v>428</v>
      </c>
      <c r="G454">
        <v>1107</v>
      </c>
      <c r="H454" s="20">
        <v>2</v>
      </c>
      <c r="I454" t="s">
        <v>47</v>
      </c>
      <c r="J454">
        <v>1</v>
      </c>
      <c r="K454" t="s">
        <v>429</v>
      </c>
      <c r="L454" t="s">
        <v>49</v>
      </c>
      <c r="M454" s="1" t="s">
        <v>31</v>
      </c>
      <c r="O454" t="s">
        <v>59</v>
      </c>
      <c r="P454" t="s">
        <v>34</v>
      </c>
      <c r="Q454" t="s">
        <v>835</v>
      </c>
      <c r="R454" s="21">
        <v>100</v>
      </c>
      <c r="W454" t="s">
        <v>713</v>
      </c>
      <c r="X454" s="5"/>
      <c r="Y4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4" s="26">
        <f>Table1[[#This Row],[Skupaj za 12 mesecev (EUR z DDV)]]*4</f>
        <v>0</v>
      </c>
      <c r="AB454" s="32">
        <f>Table1[[#This Row],[Skupaj 48 mesecev (EUR brez DDV)]]*1.22</f>
        <v>0</v>
      </c>
    </row>
    <row r="455" spans="1:28" x14ac:dyDescent="0.35">
      <c r="A455">
        <v>453</v>
      </c>
      <c r="B455" s="1" t="s">
        <v>417</v>
      </c>
      <c r="C455" s="1" t="s">
        <v>418</v>
      </c>
      <c r="D455" s="1" t="s">
        <v>419</v>
      </c>
      <c r="E455" s="1" t="s">
        <v>420</v>
      </c>
      <c r="F455" t="s">
        <v>428</v>
      </c>
      <c r="G455">
        <v>1107</v>
      </c>
      <c r="H455" s="20">
        <v>2</v>
      </c>
      <c r="I455" t="s">
        <v>47</v>
      </c>
      <c r="J455">
        <v>1</v>
      </c>
      <c r="K455" t="s">
        <v>429</v>
      </c>
      <c r="L455" t="s">
        <v>49</v>
      </c>
      <c r="M455" s="1" t="s">
        <v>31</v>
      </c>
      <c r="O455" t="s">
        <v>852</v>
      </c>
      <c r="P455" t="s">
        <v>41</v>
      </c>
      <c r="Q455" t="s">
        <v>41</v>
      </c>
      <c r="R455" s="21">
        <v>35</v>
      </c>
      <c r="W455" t="s">
        <v>713</v>
      </c>
      <c r="X455" s="5"/>
      <c r="Y4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5" s="26">
        <f>Table1[[#This Row],[Skupaj za 12 mesecev (EUR z DDV)]]*4</f>
        <v>0</v>
      </c>
      <c r="AB455" s="32">
        <f>Table1[[#This Row],[Skupaj 48 mesecev (EUR brez DDV)]]*1.22</f>
        <v>0</v>
      </c>
    </row>
    <row r="456" spans="1:28" x14ac:dyDescent="0.35">
      <c r="A456">
        <v>454</v>
      </c>
      <c r="B456" s="1" t="s">
        <v>417</v>
      </c>
      <c r="C456" s="1" t="s">
        <v>418</v>
      </c>
      <c r="D456" s="1" t="s">
        <v>419</v>
      </c>
      <c r="E456" s="1" t="s">
        <v>420</v>
      </c>
      <c r="F456" t="s">
        <v>428</v>
      </c>
      <c r="G456">
        <v>1107</v>
      </c>
      <c r="H456" s="20">
        <v>2</v>
      </c>
      <c r="I456" t="s">
        <v>47</v>
      </c>
      <c r="J456">
        <v>1</v>
      </c>
      <c r="K456" t="s">
        <v>429</v>
      </c>
      <c r="L456" t="s">
        <v>49</v>
      </c>
      <c r="M456" s="1" t="s">
        <v>31</v>
      </c>
      <c r="O456" t="s">
        <v>851</v>
      </c>
      <c r="P456" t="s">
        <v>41</v>
      </c>
      <c r="Q456" t="s">
        <v>41</v>
      </c>
      <c r="R456" s="21">
        <v>50</v>
      </c>
      <c r="W456" t="s">
        <v>713</v>
      </c>
      <c r="X456" s="5"/>
      <c r="Y4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6" s="26">
        <f>Table1[[#This Row],[Skupaj za 12 mesecev (EUR z DDV)]]*4</f>
        <v>0</v>
      </c>
      <c r="AB456" s="32">
        <f>Table1[[#This Row],[Skupaj 48 mesecev (EUR brez DDV)]]*1.22</f>
        <v>0</v>
      </c>
    </row>
    <row r="457" spans="1:28" x14ac:dyDescent="0.35">
      <c r="A457">
        <v>455</v>
      </c>
      <c r="B457" s="1" t="s">
        <v>417</v>
      </c>
      <c r="C457" s="1" t="s">
        <v>418</v>
      </c>
      <c r="D457" s="1" t="s">
        <v>419</v>
      </c>
      <c r="E457" s="1" t="s">
        <v>420</v>
      </c>
      <c r="F457" t="s">
        <v>428</v>
      </c>
      <c r="G457">
        <v>1107</v>
      </c>
      <c r="H457" s="20">
        <v>2</v>
      </c>
      <c r="I457" t="s">
        <v>47</v>
      </c>
      <c r="J457">
        <v>1</v>
      </c>
      <c r="K457" t="s">
        <v>429</v>
      </c>
      <c r="L457" t="s">
        <v>49</v>
      </c>
      <c r="M457" s="1" t="s">
        <v>31</v>
      </c>
      <c r="O457" t="s">
        <v>855</v>
      </c>
      <c r="P457" t="s">
        <v>41</v>
      </c>
      <c r="Q457" t="s">
        <v>41</v>
      </c>
      <c r="R457" s="21">
        <v>16</v>
      </c>
      <c r="W457" t="s">
        <v>713</v>
      </c>
      <c r="X457" s="5"/>
      <c r="Y4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7" s="26">
        <f>Table1[[#This Row],[Skupaj za 12 mesecev (EUR z DDV)]]*4</f>
        <v>0</v>
      </c>
      <c r="AB457" s="32">
        <f>Table1[[#This Row],[Skupaj 48 mesecev (EUR brez DDV)]]*1.22</f>
        <v>0</v>
      </c>
    </row>
    <row r="458" spans="1:28" x14ac:dyDescent="0.35">
      <c r="A458">
        <v>456</v>
      </c>
      <c r="B458" s="1" t="s">
        <v>417</v>
      </c>
      <c r="C458" s="1" t="s">
        <v>418</v>
      </c>
      <c r="D458" s="1" t="s">
        <v>419</v>
      </c>
      <c r="E458" s="1" t="s">
        <v>420</v>
      </c>
      <c r="F458" t="s">
        <v>428</v>
      </c>
      <c r="G458">
        <v>1107</v>
      </c>
      <c r="H458" s="20">
        <v>2</v>
      </c>
      <c r="I458" t="s">
        <v>47</v>
      </c>
      <c r="J458">
        <v>1</v>
      </c>
      <c r="K458" t="s">
        <v>429</v>
      </c>
      <c r="L458" t="s">
        <v>49</v>
      </c>
      <c r="M458" s="1" t="s">
        <v>38</v>
      </c>
      <c r="N458" s="1"/>
      <c r="P458" s="1" t="s">
        <v>40</v>
      </c>
      <c r="Q458" s="1" t="s">
        <v>41</v>
      </c>
      <c r="R458" s="21">
        <v>250.39999999999998</v>
      </c>
      <c r="S458" s="21">
        <v>8</v>
      </c>
      <c r="W458" t="s">
        <v>42</v>
      </c>
      <c r="X458" s="5"/>
      <c r="Y4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8" s="26">
        <f>Table1[[#This Row],[Skupaj za 12 mesecev (EUR z DDV)]]*4</f>
        <v>0</v>
      </c>
      <c r="AB458" s="32">
        <f>Table1[[#This Row],[Skupaj 48 mesecev (EUR brez DDV)]]*1.22</f>
        <v>0</v>
      </c>
    </row>
    <row r="459" spans="1:28" x14ac:dyDescent="0.35">
      <c r="A459">
        <v>457</v>
      </c>
      <c r="B459" s="1" t="s">
        <v>417</v>
      </c>
      <c r="C459" s="1" t="s">
        <v>418</v>
      </c>
      <c r="D459" s="1" t="s">
        <v>419</v>
      </c>
      <c r="E459" s="1" t="s">
        <v>420</v>
      </c>
      <c r="F459" t="s">
        <v>430</v>
      </c>
      <c r="G459">
        <v>1108</v>
      </c>
      <c r="H459" s="20">
        <v>2</v>
      </c>
      <c r="I459" t="s">
        <v>47</v>
      </c>
      <c r="J459">
        <v>1</v>
      </c>
      <c r="K459" t="s">
        <v>431</v>
      </c>
      <c r="L459" t="s">
        <v>49</v>
      </c>
      <c r="M459" s="1" t="s">
        <v>31</v>
      </c>
      <c r="N459" s="1"/>
      <c r="P459" t="s">
        <v>34</v>
      </c>
      <c r="Q459" t="s">
        <v>34</v>
      </c>
      <c r="R459" s="21">
        <v>336.35</v>
      </c>
      <c r="S459" s="21">
        <v>9.5</v>
      </c>
      <c r="T459">
        <v>6</v>
      </c>
      <c r="U459">
        <v>16</v>
      </c>
      <c r="V459">
        <v>16</v>
      </c>
      <c r="W459" t="s">
        <v>713</v>
      </c>
      <c r="X459" s="5"/>
      <c r="Y4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59" s="26">
        <f>Table1[[#This Row],[Skupaj za 12 mesecev (EUR z DDV)]]*4</f>
        <v>0</v>
      </c>
      <c r="AB459" s="32">
        <f>Table1[[#This Row],[Skupaj 48 mesecev (EUR brez DDV)]]*1.22</f>
        <v>0</v>
      </c>
    </row>
    <row r="460" spans="1:28" x14ac:dyDescent="0.35">
      <c r="A460">
        <v>458</v>
      </c>
      <c r="B460" s="1" t="s">
        <v>417</v>
      </c>
      <c r="C460" s="1" t="s">
        <v>418</v>
      </c>
      <c r="D460" s="1" t="s">
        <v>419</v>
      </c>
      <c r="E460" s="1" t="s">
        <v>420</v>
      </c>
      <c r="F460" t="s">
        <v>430</v>
      </c>
      <c r="G460">
        <v>1108</v>
      </c>
      <c r="H460" s="20">
        <v>2</v>
      </c>
      <c r="I460" t="s">
        <v>47</v>
      </c>
      <c r="J460">
        <v>1</v>
      </c>
      <c r="K460" t="s">
        <v>431</v>
      </c>
      <c r="L460" t="s">
        <v>49</v>
      </c>
      <c r="M460" s="1" t="s">
        <v>31</v>
      </c>
      <c r="N460" s="1"/>
      <c r="O460" s="1" t="s">
        <v>856</v>
      </c>
      <c r="P460" t="s">
        <v>37</v>
      </c>
      <c r="Q460" t="s">
        <v>37</v>
      </c>
      <c r="R460" s="21">
        <v>110</v>
      </c>
      <c r="W460" t="s">
        <v>713</v>
      </c>
      <c r="X460" s="5"/>
      <c r="Y4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0" s="26">
        <f>Table1[[#This Row],[Skupaj za 12 mesecev (EUR z DDV)]]*4</f>
        <v>0</v>
      </c>
      <c r="AB460" s="32">
        <f>Table1[[#This Row],[Skupaj 48 mesecev (EUR brez DDV)]]*1.22</f>
        <v>0</v>
      </c>
    </row>
    <row r="461" spans="1:28" s="22" customFormat="1" x14ac:dyDescent="0.35">
      <c r="A461">
        <v>459</v>
      </c>
      <c r="B461" s="1" t="s">
        <v>417</v>
      </c>
      <c r="C461" s="1" t="s">
        <v>418</v>
      </c>
      <c r="D461" s="1" t="s">
        <v>419</v>
      </c>
      <c r="E461" s="1" t="s">
        <v>420</v>
      </c>
      <c r="F461" t="s">
        <v>430</v>
      </c>
      <c r="G461">
        <v>1108</v>
      </c>
      <c r="H461" s="20">
        <v>2</v>
      </c>
      <c r="I461" t="s">
        <v>47</v>
      </c>
      <c r="J461">
        <v>1</v>
      </c>
      <c r="K461" t="s">
        <v>431</v>
      </c>
      <c r="L461" t="s">
        <v>49</v>
      </c>
      <c r="M461" s="1" t="s">
        <v>31</v>
      </c>
      <c r="N461"/>
      <c r="O461" t="s">
        <v>852</v>
      </c>
      <c r="P461" t="s">
        <v>41</v>
      </c>
      <c r="Q461" t="s">
        <v>41</v>
      </c>
      <c r="R461" s="21">
        <v>53.15</v>
      </c>
      <c r="S461" s="21"/>
      <c r="T461"/>
      <c r="U461"/>
      <c r="V461"/>
      <c r="W461" t="s">
        <v>713</v>
      </c>
      <c r="X461" s="5"/>
      <c r="Y4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1" s="26">
        <f>Table1[[#This Row],[Skupaj za 12 mesecev (EUR z DDV)]]*4</f>
        <v>0</v>
      </c>
      <c r="AB461" s="32">
        <f>Table1[[#This Row],[Skupaj 48 mesecev (EUR brez DDV)]]*1.22</f>
        <v>0</v>
      </c>
    </row>
    <row r="462" spans="1:28" s="22" customFormat="1" x14ac:dyDescent="0.35">
      <c r="A462">
        <v>460</v>
      </c>
      <c r="B462" s="1" t="s">
        <v>417</v>
      </c>
      <c r="C462" s="1" t="s">
        <v>418</v>
      </c>
      <c r="D462" s="1" t="s">
        <v>419</v>
      </c>
      <c r="E462" s="1" t="s">
        <v>420</v>
      </c>
      <c r="F462" t="s">
        <v>430</v>
      </c>
      <c r="G462">
        <v>1108</v>
      </c>
      <c r="H462" s="20">
        <v>2</v>
      </c>
      <c r="I462" t="s">
        <v>47</v>
      </c>
      <c r="J462">
        <v>1</v>
      </c>
      <c r="K462" t="s">
        <v>431</v>
      </c>
      <c r="L462" t="s">
        <v>49</v>
      </c>
      <c r="M462" s="1" t="s">
        <v>31</v>
      </c>
      <c r="N462" s="1"/>
      <c r="O462" s="1" t="s">
        <v>853</v>
      </c>
      <c r="P462" t="s">
        <v>41</v>
      </c>
      <c r="Q462" t="s">
        <v>41</v>
      </c>
      <c r="R462" s="21">
        <v>30</v>
      </c>
      <c r="S462" s="21"/>
      <c r="T462"/>
      <c r="U462"/>
      <c r="V462"/>
      <c r="W462" t="s">
        <v>713</v>
      </c>
      <c r="X462" s="5"/>
      <c r="Y4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2" s="26">
        <f>Table1[[#This Row],[Skupaj za 12 mesecev (EUR z DDV)]]*4</f>
        <v>0</v>
      </c>
      <c r="AB462" s="32">
        <f>Table1[[#This Row],[Skupaj 48 mesecev (EUR brez DDV)]]*1.22</f>
        <v>0</v>
      </c>
    </row>
    <row r="463" spans="1:28" x14ac:dyDescent="0.35">
      <c r="A463">
        <v>461</v>
      </c>
      <c r="B463" s="1" t="s">
        <v>417</v>
      </c>
      <c r="C463" s="1" t="s">
        <v>418</v>
      </c>
      <c r="D463" s="1" t="s">
        <v>419</v>
      </c>
      <c r="E463" s="1" t="s">
        <v>420</v>
      </c>
      <c r="F463" t="s">
        <v>430</v>
      </c>
      <c r="G463">
        <v>1108</v>
      </c>
      <c r="H463" s="20">
        <v>2</v>
      </c>
      <c r="I463" t="s">
        <v>47</v>
      </c>
      <c r="J463">
        <v>1</v>
      </c>
      <c r="K463" t="s">
        <v>431</v>
      </c>
      <c r="L463" t="s">
        <v>49</v>
      </c>
      <c r="M463" s="1" t="s">
        <v>31</v>
      </c>
      <c r="O463" t="s">
        <v>855</v>
      </c>
      <c r="P463" t="s">
        <v>41</v>
      </c>
      <c r="Q463" t="s">
        <v>41</v>
      </c>
      <c r="R463" s="21">
        <v>2</v>
      </c>
      <c r="W463" t="s">
        <v>713</v>
      </c>
      <c r="X463" s="5"/>
      <c r="Y4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3" s="26">
        <f>Table1[[#This Row],[Skupaj za 12 mesecev (EUR z DDV)]]*4</f>
        <v>0</v>
      </c>
      <c r="AB463" s="32">
        <f>Table1[[#This Row],[Skupaj 48 mesecev (EUR brez DDV)]]*1.22</f>
        <v>0</v>
      </c>
    </row>
    <row r="464" spans="1:28" x14ac:dyDescent="0.35">
      <c r="A464">
        <v>462</v>
      </c>
      <c r="B464" s="1" t="s">
        <v>417</v>
      </c>
      <c r="C464" s="1" t="s">
        <v>418</v>
      </c>
      <c r="D464" s="1" t="s">
        <v>419</v>
      </c>
      <c r="E464" s="1" t="s">
        <v>420</v>
      </c>
      <c r="F464" t="s">
        <v>430</v>
      </c>
      <c r="G464">
        <v>1108</v>
      </c>
      <c r="H464" s="20">
        <v>2</v>
      </c>
      <c r="I464" t="s">
        <v>47</v>
      </c>
      <c r="J464">
        <v>1</v>
      </c>
      <c r="K464" t="s">
        <v>431</v>
      </c>
      <c r="L464" t="s">
        <v>49</v>
      </c>
      <c r="M464" s="1" t="s">
        <v>38</v>
      </c>
      <c r="N464" s="1"/>
      <c r="P464" s="1" t="s">
        <v>40</v>
      </c>
      <c r="Q464" s="1" t="s">
        <v>41</v>
      </c>
      <c r="R464" s="21">
        <v>336.35</v>
      </c>
      <c r="S464" s="21">
        <v>9.5</v>
      </c>
      <c r="W464" t="s">
        <v>42</v>
      </c>
      <c r="X464" s="5"/>
      <c r="Y4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4" s="26">
        <f>Table1[[#This Row],[Skupaj za 12 mesecev (EUR z DDV)]]*4</f>
        <v>0</v>
      </c>
      <c r="AB464" s="32">
        <f>Table1[[#This Row],[Skupaj 48 mesecev (EUR brez DDV)]]*1.22</f>
        <v>0</v>
      </c>
    </row>
    <row r="465" spans="1:28" x14ac:dyDescent="0.35">
      <c r="A465">
        <v>463</v>
      </c>
      <c r="B465" s="1" t="s">
        <v>417</v>
      </c>
      <c r="C465" s="1" t="s">
        <v>418</v>
      </c>
      <c r="D465" s="1" t="s">
        <v>419</v>
      </c>
      <c r="E465" s="1" t="s">
        <v>420</v>
      </c>
      <c r="F465" t="s">
        <v>432</v>
      </c>
      <c r="G465">
        <v>1110</v>
      </c>
      <c r="H465" s="20">
        <v>2</v>
      </c>
      <c r="I465" t="s">
        <v>47</v>
      </c>
      <c r="J465">
        <v>1</v>
      </c>
      <c r="K465" t="s">
        <v>433</v>
      </c>
      <c r="L465" t="s">
        <v>49</v>
      </c>
      <c r="M465" s="1" t="s">
        <v>31</v>
      </c>
      <c r="N465" s="1"/>
      <c r="P465" t="s">
        <v>34</v>
      </c>
      <c r="Q465" t="s">
        <v>34</v>
      </c>
      <c r="R465" s="21">
        <v>311</v>
      </c>
      <c r="S465" s="21">
        <v>8</v>
      </c>
      <c r="T465">
        <v>7</v>
      </c>
      <c r="U465">
        <v>16</v>
      </c>
      <c r="V465">
        <v>16</v>
      </c>
      <c r="W465" t="s">
        <v>713</v>
      </c>
      <c r="X465" s="5"/>
      <c r="Y4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5" s="26">
        <f>Table1[[#This Row],[Skupaj za 12 mesecev (EUR z DDV)]]*4</f>
        <v>0</v>
      </c>
      <c r="AB465" s="32">
        <f>Table1[[#This Row],[Skupaj 48 mesecev (EUR brez DDV)]]*1.22</f>
        <v>0</v>
      </c>
    </row>
    <row r="466" spans="1:28" x14ac:dyDescent="0.35">
      <c r="A466">
        <v>464</v>
      </c>
      <c r="B466" s="1" t="s">
        <v>417</v>
      </c>
      <c r="C466" s="1" t="s">
        <v>418</v>
      </c>
      <c r="D466" s="1" t="s">
        <v>419</v>
      </c>
      <c r="E466" s="1" t="s">
        <v>420</v>
      </c>
      <c r="F466" t="s">
        <v>432</v>
      </c>
      <c r="G466">
        <v>1110</v>
      </c>
      <c r="H466" s="20">
        <v>2</v>
      </c>
      <c r="I466" t="s">
        <v>47</v>
      </c>
      <c r="J466">
        <v>1</v>
      </c>
      <c r="K466" t="s">
        <v>433</v>
      </c>
      <c r="L466" t="s">
        <v>49</v>
      </c>
      <c r="M466" s="1" t="s">
        <v>38</v>
      </c>
      <c r="N466" s="1"/>
      <c r="P466" s="1" t="s">
        <v>40</v>
      </c>
      <c r="Q466" s="1" t="s">
        <v>41</v>
      </c>
      <c r="R466" s="21">
        <v>311</v>
      </c>
      <c r="S466" s="21">
        <v>8</v>
      </c>
      <c r="W466" t="s">
        <v>42</v>
      </c>
      <c r="X466" s="5"/>
      <c r="Y4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6" s="26">
        <f>Table1[[#This Row],[Skupaj za 12 mesecev (EUR z DDV)]]*4</f>
        <v>0</v>
      </c>
      <c r="AB466" s="32">
        <f>Table1[[#This Row],[Skupaj 48 mesecev (EUR brez DDV)]]*1.22</f>
        <v>0</v>
      </c>
    </row>
    <row r="467" spans="1:28" x14ac:dyDescent="0.35">
      <c r="A467">
        <v>465</v>
      </c>
      <c r="B467" s="1" t="s">
        <v>417</v>
      </c>
      <c r="C467" s="1" t="s">
        <v>418</v>
      </c>
      <c r="D467" s="1" t="s">
        <v>419</v>
      </c>
      <c r="E467" s="1" t="s">
        <v>420</v>
      </c>
      <c r="F467" t="s">
        <v>434</v>
      </c>
      <c r="G467">
        <v>1111</v>
      </c>
      <c r="H467" s="20">
        <v>5</v>
      </c>
      <c r="I467" t="s">
        <v>62</v>
      </c>
      <c r="J467">
        <v>1</v>
      </c>
      <c r="K467" t="s">
        <v>435</v>
      </c>
      <c r="L467" t="s">
        <v>49</v>
      </c>
      <c r="M467" s="1" t="s">
        <v>31</v>
      </c>
      <c r="N467" s="1"/>
      <c r="P467" t="s">
        <v>34</v>
      </c>
      <c r="Q467" t="s">
        <v>50</v>
      </c>
      <c r="R467" s="21">
        <v>271.10000000000002</v>
      </c>
      <c r="S467" s="21">
        <v>9.3000000000000007</v>
      </c>
      <c r="T467">
        <v>3.5</v>
      </c>
      <c r="U467">
        <v>3.5</v>
      </c>
      <c r="V467">
        <v>3.5</v>
      </c>
      <c r="W467" t="s">
        <v>713</v>
      </c>
      <c r="X467" s="5"/>
      <c r="Y4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7" s="26">
        <f>Table1[[#This Row],[Skupaj za 12 mesecev (EUR z DDV)]]*4</f>
        <v>0</v>
      </c>
      <c r="AB467" s="32">
        <f>Table1[[#This Row],[Skupaj 48 mesecev (EUR brez DDV)]]*1.22</f>
        <v>0</v>
      </c>
    </row>
    <row r="468" spans="1:28" x14ac:dyDescent="0.35">
      <c r="A468">
        <v>466</v>
      </c>
      <c r="B468" s="1" t="s">
        <v>417</v>
      </c>
      <c r="C468" s="1" t="s">
        <v>418</v>
      </c>
      <c r="D468" s="1" t="s">
        <v>419</v>
      </c>
      <c r="E468" s="1" t="s">
        <v>420</v>
      </c>
      <c r="F468" t="s">
        <v>434</v>
      </c>
      <c r="G468">
        <v>1111</v>
      </c>
      <c r="H468" s="20">
        <v>5</v>
      </c>
      <c r="I468" t="s">
        <v>62</v>
      </c>
      <c r="J468">
        <v>1</v>
      </c>
      <c r="K468" t="s">
        <v>435</v>
      </c>
      <c r="L468" t="s">
        <v>49</v>
      </c>
      <c r="M468" s="1" t="s">
        <v>31</v>
      </c>
      <c r="O468" t="s">
        <v>59</v>
      </c>
      <c r="P468" t="s">
        <v>34</v>
      </c>
      <c r="Q468" t="s">
        <v>835</v>
      </c>
      <c r="R468" s="21">
        <v>200</v>
      </c>
      <c r="W468" t="s">
        <v>713</v>
      </c>
      <c r="X468" s="5"/>
      <c r="Y4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8" s="26">
        <f>Table1[[#This Row],[Skupaj za 12 mesecev (EUR z DDV)]]*4</f>
        <v>0</v>
      </c>
      <c r="AB468" s="32">
        <f>Table1[[#This Row],[Skupaj 48 mesecev (EUR brez DDV)]]*1.22</f>
        <v>0</v>
      </c>
    </row>
    <row r="469" spans="1:28" x14ac:dyDescent="0.35">
      <c r="A469">
        <v>467</v>
      </c>
      <c r="B469" s="1" t="s">
        <v>417</v>
      </c>
      <c r="C469" s="1" t="s">
        <v>418</v>
      </c>
      <c r="D469" s="1" t="s">
        <v>419</v>
      </c>
      <c r="E469" s="1" t="s">
        <v>420</v>
      </c>
      <c r="F469" t="s">
        <v>434</v>
      </c>
      <c r="G469">
        <v>1111</v>
      </c>
      <c r="H469" s="20">
        <v>5</v>
      </c>
      <c r="I469" t="s">
        <v>62</v>
      </c>
      <c r="J469">
        <v>1</v>
      </c>
      <c r="K469" t="s">
        <v>435</v>
      </c>
      <c r="L469" t="s">
        <v>49</v>
      </c>
      <c r="M469" s="1" t="s">
        <v>31</v>
      </c>
      <c r="O469" t="s">
        <v>852</v>
      </c>
      <c r="P469" t="s">
        <v>41</v>
      </c>
      <c r="Q469" t="s">
        <v>41</v>
      </c>
      <c r="R469" s="21">
        <v>80</v>
      </c>
      <c r="W469" t="s">
        <v>713</v>
      </c>
      <c r="X469" s="5"/>
      <c r="Y4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69" s="26">
        <f>Table1[[#This Row],[Skupaj za 12 mesecev (EUR z DDV)]]*4</f>
        <v>0</v>
      </c>
      <c r="AB469" s="32">
        <f>Table1[[#This Row],[Skupaj 48 mesecev (EUR brez DDV)]]*1.22</f>
        <v>0</v>
      </c>
    </row>
    <row r="470" spans="1:28" x14ac:dyDescent="0.35">
      <c r="A470">
        <v>468</v>
      </c>
      <c r="B470" s="1" t="s">
        <v>417</v>
      </c>
      <c r="C470" s="1" t="s">
        <v>418</v>
      </c>
      <c r="D470" s="1" t="s">
        <v>419</v>
      </c>
      <c r="E470" s="1" t="s">
        <v>420</v>
      </c>
      <c r="F470" t="s">
        <v>434</v>
      </c>
      <c r="G470">
        <v>1111</v>
      </c>
      <c r="H470" s="20">
        <v>5</v>
      </c>
      <c r="I470" t="s">
        <v>62</v>
      </c>
      <c r="J470">
        <v>1</v>
      </c>
      <c r="K470" t="s">
        <v>435</v>
      </c>
      <c r="L470" t="s">
        <v>49</v>
      </c>
      <c r="M470" s="1" t="s">
        <v>31</v>
      </c>
      <c r="O470" t="s">
        <v>855</v>
      </c>
      <c r="P470" t="s">
        <v>41</v>
      </c>
      <c r="Q470" t="s">
        <v>41</v>
      </c>
      <c r="R470" s="21">
        <v>10</v>
      </c>
      <c r="W470" t="s">
        <v>713</v>
      </c>
      <c r="X470" s="5"/>
      <c r="Y4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0" s="26">
        <f>Table1[[#This Row],[Skupaj za 12 mesecev (EUR z DDV)]]*4</f>
        <v>0</v>
      </c>
      <c r="AB470" s="32">
        <f>Table1[[#This Row],[Skupaj 48 mesecev (EUR brez DDV)]]*1.22</f>
        <v>0</v>
      </c>
    </row>
    <row r="471" spans="1:28" x14ac:dyDescent="0.35">
      <c r="A471">
        <v>469</v>
      </c>
      <c r="B471" s="1" t="s">
        <v>417</v>
      </c>
      <c r="C471" s="1" t="s">
        <v>418</v>
      </c>
      <c r="D471" s="1" t="s">
        <v>419</v>
      </c>
      <c r="E471" s="1" t="s">
        <v>420</v>
      </c>
      <c r="F471" t="s">
        <v>434</v>
      </c>
      <c r="G471">
        <v>1111</v>
      </c>
      <c r="H471" s="20">
        <v>5</v>
      </c>
      <c r="I471" t="s">
        <v>62</v>
      </c>
      <c r="J471">
        <v>1</v>
      </c>
      <c r="K471" t="s">
        <v>435</v>
      </c>
      <c r="L471" t="s">
        <v>49</v>
      </c>
      <c r="M471" s="1" t="s">
        <v>38</v>
      </c>
      <c r="N471" s="1"/>
      <c r="P471" s="1" t="s">
        <v>40</v>
      </c>
      <c r="Q471" s="1" t="s">
        <v>41</v>
      </c>
      <c r="R471" s="21">
        <v>271.10000000000002</v>
      </c>
      <c r="S471" s="21">
        <v>9.3000000000000007</v>
      </c>
      <c r="W471" t="s">
        <v>42</v>
      </c>
      <c r="X471" s="5"/>
      <c r="Y4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1" s="26">
        <f>Table1[[#This Row],[Skupaj za 12 mesecev (EUR z DDV)]]*4</f>
        <v>0</v>
      </c>
      <c r="AB471" s="32">
        <f>Table1[[#This Row],[Skupaj 48 mesecev (EUR brez DDV)]]*1.22</f>
        <v>0</v>
      </c>
    </row>
    <row r="472" spans="1:28" x14ac:dyDescent="0.35">
      <c r="A472">
        <v>470</v>
      </c>
      <c r="B472" s="1" t="s">
        <v>417</v>
      </c>
      <c r="C472" s="1" t="s">
        <v>418</v>
      </c>
      <c r="D472" s="1" t="s">
        <v>419</v>
      </c>
      <c r="E472" s="1" t="s">
        <v>420</v>
      </c>
      <c r="F472" t="s">
        <v>436</v>
      </c>
      <c r="G472">
        <v>1113</v>
      </c>
      <c r="H472" s="20">
        <v>2</v>
      </c>
      <c r="I472" t="s">
        <v>47</v>
      </c>
      <c r="J472">
        <v>1</v>
      </c>
      <c r="K472" t="s">
        <v>437</v>
      </c>
      <c r="L472" t="s">
        <v>49</v>
      </c>
      <c r="M472" s="1" t="s">
        <v>31</v>
      </c>
      <c r="N472" s="1"/>
      <c r="P472" t="s">
        <v>34</v>
      </c>
      <c r="Q472" t="s">
        <v>34</v>
      </c>
      <c r="R472" s="21">
        <v>285.7</v>
      </c>
      <c r="S472" s="21">
        <v>7.5</v>
      </c>
      <c r="T472">
        <v>6</v>
      </c>
      <c r="U472">
        <v>14.5</v>
      </c>
      <c r="V472">
        <v>14.5</v>
      </c>
      <c r="W472" t="s">
        <v>713</v>
      </c>
      <c r="X472" s="5"/>
      <c r="Y4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2" s="26">
        <f>Table1[[#This Row],[Skupaj za 12 mesecev (EUR z DDV)]]*4</f>
        <v>0</v>
      </c>
      <c r="AB472" s="32">
        <f>Table1[[#This Row],[Skupaj 48 mesecev (EUR brez DDV)]]*1.22</f>
        <v>0</v>
      </c>
    </row>
    <row r="473" spans="1:28" x14ac:dyDescent="0.35">
      <c r="A473">
        <v>471</v>
      </c>
      <c r="B473" s="1" t="s">
        <v>417</v>
      </c>
      <c r="C473" s="1" t="s">
        <v>418</v>
      </c>
      <c r="D473" s="1" t="s">
        <v>419</v>
      </c>
      <c r="E473" s="1" t="s">
        <v>420</v>
      </c>
      <c r="F473" t="s">
        <v>436</v>
      </c>
      <c r="G473">
        <v>1113</v>
      </c>
      <c r="H473" s="20">
        <v>2</v>
      </c>
      <c r="I473" t="s">
        <v>47</v>
      </c>
      <c r="J473">
        <v>1</v>
      </c>
      <c r="K473" t="s">
        <v>437</v>
      </c>
      <c r="L473" t="s">
        <v>49</v>
      </c>
      <c r="M473" s="1" t="s">
        <v>31</v>
      </c>
      <c r="O473" t="s">
        <v>59</v>
      </c>
      <c r="P473" t="s">
        <v>34</v>
      </c>
      <c r="Q473" t="s">
        <v>835</v>
      </c>
      <c r="R473" s="21">
        <v>100</v>
      </c>
      <c r="W473" t="s">
        <v>713</v>
      </c>
      <c r="X473" s="5"/>
      <c r="Y4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3" s="26">
        <f>Table1[[#This Row],[Skupaj za 12 mesecev (EUR z DDV)]]*4</f>
        <v>0</v>
      </c>
      <c r="AB473" s="32">
        <f>Table1[[#This Row],[Skupaj 48 mesecev (EUR brez DDV)]]*1.22</f>
        <v>0</v>
      </c>
    </row>
    <row r="474" spans="1:28" x14ac:dyDescent="0.35">
      <c r="A474">
        <v>472</v>
      </c>
      <c r="B474" s="1" t="s">
        <v>417</v>
      </c>
      <c r="C474" s="1" t="s">
        <v>418</v>
      </c>
      <c r="D474" s="1" t="s">
        <v>419</v>
      </c>
      <c r="E474" s="1" t="s">
        <v>420</v>
      </c>
      <c r="F474" t="s">
        <v>436</v>
      </c>
      <c r="G474">
        <v>1113</v>
      </c>
      <c r="H474" s="20">
        <v>2</v>
      </c>
      <c r="I474" t="s">
        <v>47</v>
      </c>
      <c r="J474">
        <v>1</v>
      </c>
      <c r="K474" t="s">
        <v>437</v>
      </c>
      <c r="L474" t="s">
        <v>49</v>
      </c>
      <c r="M474" s="1" t="s">
        <v>31</v>
      </c>
      <c r="O474" t="s">
        <v>852</v>
      </c>
      <c r="P474" t="s">
        <v>41</v>
      </c>
      <c r="Q474" t="s">
        <v>41</v>
      </c>
      <c r="R474" s="21">
        <v>95</v>
      </c>
      <c r="W474" t="s">
        <v>713</v>
      </c>
      <c r="X474" s="5"/>
      <c r="Y4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4" s="26">
        <f>Table1[[#This Row],[Skupaj za 12 mesecev (EUR z DDV)]]*4</f>
        <v>0</v>
      </c>
      <c r="AB474" s="32">
        <f>Table1[[#This Row],[Skupaj 48 mesecev (EUR brez DDV)]]*1.22</f>
        <v>0</v>
      </c>
    </row>
    <row r="475" spans="1:28" x14ac:dyDescent="0.35">
      <c r="A475">
        <v>473</v>
      </c>
      <c r="B475" s="1" t="s">
        <v>417</v>
      </c>
      <c r="C475" s="1" t="s">
        <v>418</v>
      </c>
      <c r="D475" s="1" t="s">
        <v>419</v>
      </c>
      <c r="E475" s="1" t="s">
        <v>420</v>
      </c>
      <c r="F475" t="s">
        <v>436</v>
      </c>
      <c r="G475">
        <v>1113</v>
      </c>
      <c r="H475" s="20">
        <v>2</v>
      </c>
      <c r="I475" t="s">
        <v>47</v>
      </c>
      <c r="J475">
        <v>1</v>
      </c>
      <c r="K475" t="s">
        <v>437</v>
      </c>
      <c r="L475" t="s">
        <v>49</v>
      </c>
      <c r="M475" s="1" t="s">
        <v>31</v>
      </c>
      <c r="O475" t="s">
        <v>851</v>
      </c>
      <c r="P475" t="s">
        <v>41</v>
      </c>
      <c r="Q475" t="s">
        <v>41</v>
      </c>
      <c r="R475" s="21">
        <v>50</v>
      </c>
      <c r="W475" t="s">
        <v>713</v>
      </c>
      <c r="X475" s="5"/>
      <c r="Y4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5" s="26">
        <f>Table1[[#This Row],[Skupaj za 12 mesecev (EUR z DDV)]]*4</f>
        <v>0</v>
      </c>
      <c r="AB475" s="32">
        <f>Table1[[#This Row],[Skupaj 48 mesecev (EUR brez DDV)]]*1.22</f>
        <v>0</v>
      </c>
    </row>
    <row r="476" spans="1:28" x14ac:dyDescent="0.35">
      <c r="A476">
        <v>474</v>
      </c>
      <c r="B476" s="1" t="s">
        <v>417</v>
      </c>
      <c r="C476" s="1" t="s">
        <v>418</v>
      </c>
      <c r="D476" s="1" t="s">
        <v>419</v>
      </c>
      <c r="E476" s="1" t="s">
        <v>420</v>
      </c>
      <c r="F476" t="s">
        <v>436</v>
      </c>
      <c r="G476">
        <v>1113</v>
      </c>
      <c r="H476" s="20">
        <v>2</v>
      </c>
      <c r="I476" t="s">
        <v>47</v>
      </c>
      <c r="J476">
        <v>1</v>
      </c>
      <c r="K476" t="s">
        <v>437</v>
      </c>
      <c r="L476" t="s">
        <v>49</v>
      </c>
      <c r="M476" s="1" t="s">
        <v>31</v>
      </c>
      <c r="O476" t="s">
        <v>855</v>
      </c>
      <c r="P476" t="s">
        <v>41</v>
      </c>
      <c r="Q476" t="s">
        <v>41</v>
      </c>
      <c r="R476" s="21">
        <v>20</v>
      </c>
      <c r="W476" t="s">
        <v>713</v>
      </c>
      <c r="X476" s="5"/>
      <c r="Y4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6" s="26">
        <f>Table1[[#This Row],[Skupaj za 12 mesecev (EUR z DDV)]]*4</f>
        <v>0</v>
      </c>
      <c r="AB476" s="32">
        <f>Table1[[#This Row],[Skupaj 48 mesecev (EUR brez DDV)]]*1.22</f>
        <v>0</v>
      </c>
    </row>
    <row r="477" spans="1:28" x14ac:dyDescent="0.35">
      <c r="A477">
        <v>475</v>
      </c>
      <c r="B477" s="1" t="s">
        <v>417</v>
      </c>
      <c r="C477" s="1" t="s">
        <v>418</v>
      </c>
      <c r="D477" s="1" t="s">
        <v>419</v>
      </c>
      <c r="E477" s="1" t="s">
        <v>420</v>
      </c>
      <c r="F477" t="s">
        <v>436</v>
      </c>
      <c r="G477">
        <v>1113</v>
      </c>
      <c r="H477" s="20">
        <v>2</v>
      </c>
      <c r="I477" t="s">
        <v>47</v>
      </c>
      <c r="J477">
        <v>1</v>
      </c>
      <c r="K477" t="s">
        <v>437</v>
      </c>
      <c r="L477" t="s">
        <v>49</v>
      </c>
      <c r="M477" s="1" t="s">
        <v>38</v>
      </c>
      <c r="N477" s="1"/>
      <c r="P477" s="1" t="s">
        <v>40</v>
      </c>
      <c r="Q477" s="1" t="s">
        <v>41</v>
      </c>
      <c r="R477" s="21">
        <v>285.7</v>
      </c>
      <c r="S477" s="21">
        <v>7.5</v>
      </c>
      <c r="W477" t="s">
        <v>42</v>
      </c>
      <c r="X477" s="5"/>
      <c r="Y4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7" s="26">
        <f>Table1[[#This Row],[Skupaj za 12 mesecev (EUR z DDV)]]*4</f>
        <v>0</v>
      </c>
      <c r="AB477" s="32">
        <f>Table1[[#This Row],[Skupaj 48 mesecev (EUR brez DDV)]]*1.22</f>
        <v>0</v>
      </c>
    </row>
    <row r="478" spans="1:28" x14ac:dyDescent="0.35">
      <c r="A478">
        <v>476</v>
      </c>
      <c r="B478" s="1" t="s">
        <v>417</v>
      </c>
      <c r="C478" s="1" t="s">
        <v>418</v>
      </c>
      <c r="D478" s="1" t="s">
        <v>419</v>
      </c>
      <c r="E478" s="1" t="s">
        <v>420</v>
      </c>
      <c r="F478" t="s">
        <v>438</v>
      </c>
      <c r="G478">
        <v>1115</v>
      </c>
      <c r="H478" s="20">
        <v>5</v>
      </c>
      <c r="I478" t="s">
        <v>62</v>
      </c>
      <c r="J478">
        <v>1</v>
      </c>
      <c r="K478" t="s">
        <v>439</v>
      </c>
      <c r="L478" t="s">
        <v>49</v>
      </c>
      <c r="M478" s="1" t="s">
        <v>31</v>
      </c>
      <c r="N478" s="1"/>
      <c r="P478" t="s">
        <v>34</v>
      </c>
      <c r="Q478" t="s">
        <v>50</v>
      </c>
      <c r="R478" s="21">
        <v>67.399999999999991</v>
      </c>
      <c r="S478" s="21">
        <v>4.4000000000000004</v>
      </c>
      <c r="T478">
        <v>2</v>
      </c>
      <c r="U478">
        <v>2</v>
      </c>
      <c r="V478">
        <v>2</v>
      </c>
      <c r="W478" t="s">
        <v>713</v>
      </c>
      <c r="X478" s="5"/>
      <c r="Y4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8" s="26">
        <f>Table1[[#This Row],[Skupaj za 12 mesecev (EUR z DDV)]]*4</f>
        <v>0</v>
      </c>
      <c r="AB478" s="32">
        <f>Table1[[#This Row],[Skupaj 48 mesecev (EUR brez DDV)]]*1.22</f>
        <v>0</v>
      </c>
    </row>
    <row r="479" spans="1:28" x14ac:dyDescent="0.35">
      <c r="A479">
        <v>477</v>
      </c>
      <c r="B479" s="1" t="s">
        <v>417</v>
      </c>
      <c r="C479" s="1" t="s">
        <v>418</v>
      </c>
      <c r="D479" s="1" t="s">
        <v>419</v>
      </c>
      <c r="E479" s="1" t="s">
        <v>420</v>
      </c>
      <c r="F479" t="s">
        <v>438</v>
      </c>
      <c r="G479">
        <v>1115</v>
      </c>
      <c r="H479" s="20">
        <v>5</v>
      </c>
      <c r="I479" t="s">
        <v>62</v>
      </c>
      <c r="J479">
        <v>1</v>
      </c>
      <c r="K479" t="s">
        <v>439</v>
      </c>
      <c r="L479" t="s">
        <v>49</v>
      </c>
      <c r="M479" s="1" t="s">
        <v>31</v>
      </c>
      <c r="O479" t="s">
        <v>855</v>
      </c>
      <c r="P479" t="s">
        <v>41</v>
      </c>
      <c r="Q479" t="s">
        <v>41</v>
      </c>
      <c r="R479" s="21">
        <v>2</v>
      </c>
      <c r="W479" t="s">
        <v>713</v>
      </c>
      <c r="X479" s="5"/>
      <c r="Y4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79" s="26">
        <f>Table1[[#This Row],[Skupaj za 12 mesecev (EUR z DDV)]]*4</f>
        <v>0</v>
      </c>
      <c r="AB479" s="32">
        <f>Table1[[#This Row],[Skupaj 48 mesecev (EUR brez DDV)]]*1.22</f>
        <v>0</v>
      </c>
    </row>
    <row r="480" spans="1:28" x14ac:dyDescent="0.35">
      <c r="A480">
        <v>478</v>
      </c>
      <c r="B480" s="1" t="s">
        <v>417</v>
      </c>
      <c r="C480" s="1" t="s">
        <v>418</v>
      </c>
      <c r="D480" s="1" t="s">
        <v>419</v>
      </c>
      <c r="E480" s="1" t="s">
        <v>420</v>
      </c>
      <c r="F480" t="s">
        <v>438</v>
      </c>
      <c r="G480">
        <v>1115</v>
      </c>
      <c r="H480" s="20">
        <v>5</v>
      </c>
      <c r="I480" t="s">
        <v>62</v>
      </c>
      <c r="J480">
        <v>1</v>
      </c>
      <c r="K480" t="s">
        <v>439</v>
      </c>
      <c r="L480" t="s">
        <v>49</v>
      </c>
      <c r="M480" s="1" t="s">
        <v>38</v>
      </c>
      <c r="N480" s="1"/>
      <c r="P480" s="1" t="s">
        <v>40</v>
      </c>
      <c r="Q480" s="1" t="s">
        <v>41</v>
      </c>
      <c r="R480" s="21">
        <v>67.399999999999991</v>
      </c>
      <c r="S480" s="21">
        <v>4.4000000000000004</v>
      </c>
      <c r="W480" t="s">
        <v>42</v>
      </c>
      <c r="X480" s="5"/>
      <c r="Y4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0" s="26">
        <f>Table1[[#This Row],[Skupaj za 12 mesecev (EUR z DDV)]]*4</f>
        <v>0</v>
      </c>
      <c r="AB480" s="32">
        <f>Table1[[#This Row],[Skupaj 48 mesecev (EUR brez DDV)]]*1.22</f>
        <v>0</v>
      </c>
    </row>
    <row r="481" spans="1:28" x14ac:dyDescent="0.35">
      <c r="A481">
        <v>479</v>
      </c>
      <c r="B481" s="1" t="s">
        <v>417</v>
      </c>
      <c r="C481" s="1" t="s">
        <v>418</v>
      </c>
      <c r="D481" s="1" t="s">
        <v>419</v>
      </c>
      <c r="E481" s="1" t="s">
        <v>420</v>
      </c>
      <c r="F481" t="s">
        <v>440</v>
      </c>
      <c r="G481">
        <v>1116</v>
      </c>
      <c r="H481" s="20">
        <v>2</v>
      </c>
      <c r="I481" t="s">
        <v>47</v>
      </c>
      <c r="J481">
        <v>1</v>
      </c>
      <c r="K481" t="s">
        <v>441</v>
      </c>
      <c r="L481" t="s">
        <v>49</v>
      </c>
      <c r="M481" s="1" t="s">
        <v>31</v>
      </c>
      <c r="N481" s="1"/>
      <c r="P481" t="s">
        <v>34</v>
      </c>
      <c r="Q481" t="s">
        <v>34</v>
      </c>
      <c r="R481" s="21">
        <v>432.7</v>
      </c>
      <c r="S481" s="21">
        <v>10</v>
      </c>
      <c r="T481">
        <v>8</v>
      </c>
      <c r="U481">
        <v>21</v>
      </c>
      <c r="V481">
        <v>21</v>
      </c>
      <c r="W481" t="s">
        <v>713</v>
      </c>
      <c r="X481" s="5"/>
      <c r="Y4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1" s="26">
        <f>Table1[[#This Row],[Skupaj za 12 mesecev (EUR z DDV)]]*4</f>
        <v>0</v>
      </c>
      <c r="AB481" s="32">
        <f>Table1[[#This Row],[Skupaj 48 mesecev (EUR brez DDV)]]*1.22</f>
        <v>0</v>
      </c>
    </row>
    <row r="482" spans="1:28" x14ac:dyDescent="0.35">
      <c r="A482">
        <v>480</v>
      </c>
      <c r="B482" s="1" t="s">
        <v>417</v>
      </c>
      <c r="C482" s="1" t="s">
        <v>418</v>
      </c>
      <c r="D482" s="1" t="s">
        <v>419</v>
      </c>
      <c r="E482" s="1" t="s">
        <v>420</v>
      </c>
      <c r="F482" t="s">
        <v>440</v>
      </c>
      <c r="G482">
        <v>1116</v>
      </c>
      <c r="H482" s="20">
        <v>2</v>
      </c>
      <c r="I482" t="s">
        <v>47</v>
      </c>
      <c r="J482">
        <v>1</v>
      </c>
      <c r="K482" t="s">
        <v>441</v>
      </c>
      <c r="L482" t="s">
        <v>49</v>
      </c>
      <c r="M482" s="1" t="s">
        <v>31</v>
      </c>
      <c r="O482" t="s">
        <v>59</v>
      </c>
      <c r="P482" t="s">
        <v>34</v>
      </c>
      <c r="Q482" t="s">
        <v>835</v>
      </c>
      <c r="R482" s="21">
        <v>275</v>
      </c>
      <c r="W482" t="s">
        <v>713</v>
      </c>
      <c r="X482" s="5"/>
      <c r="Y4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2" s="26">
        <f>Table1[[#This Row],[Skupaj za 12 mesecev (EUR z DDV)]]*4</f>
        <v>0</v>
      </c>
      <c r="AB482" s="32">
        <f>Table1[[#This Row],[Skupaj 48 mesecev (EUR brez DDV)]]*1.22</f>
        <v>0</v>
      </c>
    </row>
    <row r="483" spans="1:28" x14ac:dyDescent="0.35">
      <c r="A483">
        <v>481</v>
      </c>
      <c r="B483" s="1" t="s">
        <v>417</v>
      </c>
      <c r="C483" s="1" t="s">
        <v>418</v>
      </c>
      <c r="D483" s="1" t="s">
        <v>419</v>
      </c>
      <c r="E483" s="1" t="s">
        <v>420</v>
      </c>
      <c r="F483" t="s">
        <v>440</v>
      </c>
      <c r="G483">
        <v>1116</v>
      </c>
      <c r="H483" s="20">
        <v>2</v>
      </c>
      <c r="I483" t="s">
        <v>47</v>
      </c>
      <c r="J483">
        <v>1</v>
      </c>
      <c r="K483" t="s">
        <v>441</v>
      </c>
      <c r="L483" t="s">
        <v>49</v>
      </c>
      <c r="M483" s="1" t="s">
        <v>38</v>
      </c>
      <c r="N483" s="1"/>
      <c r="P483" s="1" t="s">
        <v>40</v>
      </c>
      <c r="Q483" s="1" t="s">
        <v>41</v>
      </c>
      <c r="R483" s="21">
        <v>432.7</v>
      </c>
      <c r="S483" s="21">
        <v>10</v>
      </c>
      <c r="W483" t="s">
        <v>42</v>
      </c>
      <c r="X483" s="5"/>
      <c r="Y4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3" s="26">
        <f>Table1[[#This Row],[Skupaj za 12 mesecev (EUR z DDV)]]*4</f>
        <v>0</v>
      </c>
      <c r="AB483" s="32">
        <f>Table1[[#This Row],[Skupaj 48 mesecev (EUR brez DDV)]]*1.22</f>
        <v>0</v>
      </c>
    </row>
    <row r="484" spans="1:28" x14ac:dyDescent="0.35">
      <c r="A484">
        <v>482</v>
      </c>
      <c r="B484" s="1" t="s">
        <v>417</v>
      </c>
      <c r="C484" s="1" t="s">
        <v>418</v>
      </c>
      <c r="D484" s="1" t="s">
        <v>419</v>
      </c>
      <c r="E484" s="1" t="s">
        <v>420</v>
      </c>
      <c r="F484" t="s">
        <v>442</v>
      </c>
      <c r="G484">
        <v>1117</v>
      </c>
      <c r="H484" s="20">
        <v>1</v>
      </c>
      <c r="I484" t="s">
        <v>47</v>
      </c>
      <c r="J484">
        <v>1</v>
      </c>
      <c r="K484" t="s">
        <v>443</v>
      </c>
      <c r="L484" t="s">
        <v>49</v>
      </c>
      <c r="M484" s="1" t="s">
        <v>31</v>
      </c>
      <c r="N484" s="1"/>
      <c r="P484" t="s">
        <v>34</v>
      </c>
      <c r="Q484" t="s">
        <v>34</v>
      </c>
      <c r="R484" s="21">
        <v>564.65</v>
      </c>
      <c r="S484" s="21">
        <v>8.4</v>
      </c>
      <c r="T484">
        <v>8</v>
      </c>
      <c r="U484">
        <v>29.5</v>
      </c>
      <c r="V484">
        <v>29.5</v>
      </c>
      <c r="W484" t="s">
        <v>713</v>
      </c>
      <c r="X484" s="5"/>
      <c r="Y4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4" s="26">
        <f>Table1[[#This Row],[Skupaj za 12 mesecev (EUR z DDV)]]*4</f>
        <v>0</v>
      </c>
      <c r="AB484" s="32">
        <f>Table1[[#This Row],[Skupaj 48 mesecev (EUR brez DDV)]]*1.22</f>
        <v>0</v>
      </c>
    </row>
    <row r="485" spans="1:28" x14ac:dyDescent="0.35">
      <c r="A485">
        <v>483</v>
      </c>
      <c r="B485" s="1" t="s">
        <v>417</v>
      </c>
      <c r="C485" s="1" t="s">
        <v>418</v>
      </c>
      <c r="D485" s="1" t="s">
        <v>419</v>
      </c>
      <c r="E485" s="1" t="s">
        <v>420</v>
      </c>
      <c r="F485" t="s">
        <v>442</v>
      </c>
      <c r="G485">
        <v>1117</v>
      </c>
      <c r="H485" s="20">
        <v>1</v>
      </c>
      <c r="I485" t="s">
        <v>47</v>
      </c>
      <c r="J485">
        <v>1</v>
      </c>
      <c r="K485" t="s">
        <v>443</v>
      </c>
      <c r="L485" t="s">
        <v>49</v>
      </c>
      <c r="M485" s="1" t="s">
        <v>31</v>
      </c>
      <c r="O485" t="s">
        <v>59</v>
      </c>
      <c r="P485" t="s">
        <v>34</v>
      </c>
      <c r="Q485" t="s">
        <v>835</v>
      </c>
      <c r="R485" s="21">
        <v>300</v>
      </c>
      <c r="W485" t="s">
        <v>713</v>
      </c>
      <c r="X485" s="5"/>
      <c r="Y4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5" s="26">
        <f>Table1[[#This Row],[Skupaj za 12 mesecev (EUR z DDV)]]*4</f>
        <v>0</v>
      </c>
      <c r="AB485" s="32">
        <f>Table1[[#This Row],[Skupaj 48 mesecev (EUR brez DDV)]]*1.22</f>
        <v>0</v>
      </c>
    </row>
    <row r="486" spans="1:28" x14ac:dyDescent="0.35">
      <c r="A486">
        <v>484</v>
      </c>
      <c r="B486" s="1" t="s">
        <v>417</v>
      </c>
      <c r="C486" s="1" t="s">
        <v>418</v>
      </c>
      <c r="D486" s="1" t="s">
        <v>419</v>
      </c>
      <c r="E486" s="1" t="s">
        <v>420</v>
      </c>
      <c r="F486" t="s">
        <v>442</v>
      </c>
      <c r="G486">
        <v>1117</v>
      </c>
      <c r="H486" s="20">
        <v>1</v>
      </c>
      <c r="I486" t="s">
        <v>47</v>
      </c>
      <c r="J486">
        <v>1</v>
      </c>
      <c r="K486" t="s">
        <v>443</v>
      </c>
      <c r="L486" t="s">
        <v>49</v>
      </c>
      <c r="M486" s="1" t="s">
        <v>31</v>
      </c>
      <c r="N486" s="1"/>
      <c r="O486" s="1" t="s">
        <v>856</v>
      </c>
      <c r="P486" t="s">
        <v>37</v>
      </c>
      <c r="Q486" t="s">
        <v>37</v>
      </c>
      <c r="R486" s="21">
        <v>39.15</v>
      </c>
      <c r="W486" t="s">
        <v>713</v>
      </c>
      <c r="X486" s="5"/>
      <c r="Y4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6" s="26">
        <f>Table1[[#This Row],[Skupaj za 12 mesecev (EUR z DDV)]]*4</f>
        <v>0</v>
      </c>
      <c r="AB486" s="32">
        <f>Table1[[#This Row],[Skupaj 48 mesecev (EUR brez DDV)]]*1.22</f>
        <v>0</v>
      </c>
    </row>
    <row r="487" spans="1:28" x14ac:dyDescent="0.35">
      <c r="A487">
        <v>485</v>
      </c>
      <c r="B487" s="1" t="s">
        <v>417</v>
      </c>
      <c r="C487" s="1" t="s">
        <v>418</v>
      </c>
      <c r="D487" s="1" t="s">
        <v>419</v>
      </c>
      <c r="E487" s="1" t="s">
        <v>420</v>
      </c>
      <c r="F487" t="s">
        <v>442</v>
      </c>
      <c r="G487">
        <v>1117</v>
      </c>
      <c r="H487" s="20">
        <v>1</v>
      </c>
      <c r="I487" t="s">
        <v>47</v>
      </c>
      <c r="J487">
        <v>1</v>
      </c>
      <c r="K487" t="s">
        <v>443</v>
      </c>
      <c r="L487" t="s">
        <v>49</v>
      </c>
      <c r="M487" s="1" t="s">
        <v>31</v>
      </c>
      <c r="O487" t="s">
        <v>852</v>
      </c>
      <c r="P487" t="s">
        <v>41</v>
      </c>
      <c r="Q487" t="s">
        <v>41</v>
      </c>
      <c r="R487" s="21">
        <v>57</v>
      </c>
      <c r="W487" t="s">
        <v>713</v>
      </c>
      <c r="X487" s="5"/>
      <c r="Y4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7" s="26">
        <f>Table1[[#This Row],[Skupaj za 12 mesecev (EUR z DDV)]]*4</f>
        <v>0</v>
      </c>
      <c r="AB487" s="32">
        <f>Table1[[#This Row],[Skupaj 48 mesecev (EUR brez DDV)]]*1.22</f>
        <v>0</v>
      </c>
    </row>
    <row r="488" spans="1:28" x14ac:dyDescent="0.35">
      <c r="A488">
        <v>486</v>
      </c>
      <c r="B488" s="1" t="s">
        <v>417</v>
      </c>
      <c r="C488" s="1" t="s">
        <v>418</v>
      </c>
      <c r="D488" s="1" t="s">
        <v>419</v>
      </c>
      <c r="E488" s="1" t="s">
        <v>420</v>
      </c>
      <c r="F488" t="s">
        <v>442</v>
      </c>
      <c r="G488">
        <v>1117</v>
      </c>
      <c r="H488" s="20">
        <v>1</v>
      </c>
      <c r="I488" t="s">
        <v>47</v>
      </c>
      <c r="J488">
        <v>1</v>
      </c>
      <c r="K488" t="s">
        <v>443</v>
      </c>
      <c r="L488" t="s">
        <v>49</v>
      </c>
      <c r="M488" s="1" t="s">
        <v>31</v>
      </c>
      <c r="O488" t="s">
        <v>855</v>
      </c>
      <c r="P488" t="s">
        <v>41</v>
      </c>
      <c r="Q488" t="s">
        <v>41</v>
      </c>
      <c r="R488" s="21">
        <v>20</v>
      </c>
      <c r="W488" t="s">
        <v>713</v>
      </c>
      <c r="X488" s="5"/>
      <c r="Y4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8" s="26">
        <f>Table1[[#This Row],[Skupaj za 12 mesecev (EUR z DDV)]]*4</f>
        <v>0</v>
      </c>
      <c r="AB488" s="32">
        <f>Table1[[#This Row],[Skupaj 48 mesecev (EUR brez DDV)]]*1.22</f>
        <v>0</v>
      </c>
    </row>
    <row r="489" spans="1:28" x14ac:dyDescent="0.35">
      <c r="A489">
        <v>487</v>
      </c>
      <c r="B489" s="1" t="s">
        <v>417</v>
      </c>
      <c r="C489" s="1" t="s">
        <v>418</v>
      </c>
      <c r="D489" s="1" t="s">
        <v>419</v>
      </c>
      <c r="E489" s="1" t="s">
        <v>420</v>
      </c>
      <c r="F489" t="s">
        <v>442</v>
      </c>
      <c r="G489">
        <v>1117</v>
      </c>
      <c r="H489" s="20">
        <v>1</v>
      </c>
      <c r="I489" t="s">
        <v>47</v>
      </c>
      <c r="J489">
        <v>1</v>
      </c>
      <c r="K489" t="s">
        <v>443</v>
      </c>
      <c r="L489" t="s">
        <v>49</v>
      </c>
      <c r="M489" s="1" t="s">
        <v>38</v>
      </c>
      <c r="N489" s="1"/>
      <c r="P489" s="1" t="s">
        <v>40</v>
      </c>
      <c r="Q489" s="1" t="s">
        <v>41</v>
      </c>
      <c r="R489" s="21">
        <v>564.65</v>
      </c>
      <c r="S489" s="21">
        <v>8.4</v>
      </c>
      <c r="W489" t="s">
        <v>42</v>
      </c>
      <c r="X489" s="5"/>
      <c r="Y4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89" s="26">
        <f>Table1[[#This Row],[Skupaj za 12 mesecev (EUR z DDV)]]*4</f>
        <v>0</v>
      </c>
      <c r="AB489" s="32">
        <f>Table1[[#This Row],[Skupaj 48 mesecev (EUR brez DDV)]]*1.22</f>
        <v>0</v>
      </c>
    </row>
    <row r="490" spans="1:28" x14ac:dyDescent="0.35">
      <c r="A490">
        <v>488</v>
      </c>
      <c r="B490" s="1" t="s">
        <v>417</v>
      </c>
      <c r="C490" s="1" t="s">
        <v>418</v>
      </c>
      <c r="D490" s="1" t="s">
        <v>419</v>
      </c>
      <c r="E490" s="1" t="s">
        <v>420</v>
      </c>
      <c r="F490" t="s">
        <v>444</v>
      </c>
      <c r="G490">
        <v>1118</v>
      </c>
      <c r="H490" s="20">
        <v>5</v>
      </c>
      <c r="I490" t="s">
        <v>62</v>
      </c>
      <c r="J490">
        <v>1</v>
      </c>
      <c r="K490" t="s">
        <v>445</v>
      </c>
      <c r="L490" t="s">
        <v>49</v>
      </c>
      <c r="M490" s="1" t="s">
        <v>31</v>
      </c>
      <c r="N490" s="1"/>
      <c r="P490" t="s">
        <v>34</v>
      </c>
      <c r="Q490" t="s">
        <v>50</v>
      </c>
      <c r="R490" s="21">
        <v>134.60000000000002</v>
      </c>
      <c r="S490" s="21">
        <v>6.2</v>
      </c>
      <c r="T490">
        <v>2</v>
      </c>
      <c r="U490">
        <v>2</v>
      </c>
      <c r="V490">
        <v>2</v>
      </c>
      <c r="W490" t="s">
        <v>713</v>
      </c>
      <c r="X490" s="5"/>
      <c r="Y4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0" s="26">
        <f>Table1[[#This Row],[Skupaj za 12 mesecev (EUR z DDV)]]*4</f>
        <v>0</v>
      </c>
      <c r="AB490" s="32">
        <f>Table1[[#This Row],[Skupaj 48 mesecev (EUR brez DDV)]]*1.22</f>
        <v>0</v>
      </c>
    </row>
    <row r="491" spans="1:28" x14ac:dyDescent="0.35">
      <c r="A491">
        <v>489</v>
      </c>
      <c r="B491" s="1" t="s">
        <v>417</v>
      </c>
      <c r="C491" s="1" t="s">
        <v>418</v>
      </c>
      <c r="D491" s="1" t="s">
        <v>419</v>
      </c>
      <c r="E491" s="1" t="s">
        <v>420</v>
      </c>
      <c r="F491" t="s">
        <v>444</v>
      </c>
      <c r="G491">
        <v>1118</v>
      </c>
      <c r="H491" s="20">
        <v>5</v>
      </c>
      <c r="I491" t="s">
        <v>62</v>
      </c>
      <c r="J491">
        <v>1</v>
      </c>
      <c r="K491" t="s">
        <v>445</v>
      </c>
      <c r="L491" t="s">
        <v>49</v>
      </c>
      <c r="M491" s="1" t="s">
        <v>31</v>
      </c>
      <c r="O491" t="s">
        <v>855</v>
      </c>
      <c r="P491" t="s">
        <v>41</v>
      </c>
      <c r="Q491" t="s">
        <v>41</v>
      </c>
      <c r="R491" s="21">
        <v>35</v>
      </c>
      <c r="W491" t="s">
        <v>713</v>
      </c>
      <c r="X491" s="5"/>
      <c r="Y4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1" s="26">
        <f>Table1[[#This Row],[Skupaj za 12 mesecev (EUR z DDV)]]*4</f>
        <v>0</v>
      </c>
      <c r="AB491" s="32">
        <f>Table1[[#This Row],[Skupaj 48 mesecev (EUR brez DDV)]]*1.22</f>
        <v>0</v>
      </c>
    </row>
    <row r="492" spans="1:28" x14ac:dyDescent="0.35">
      <c r="A492">
        <v>490</v>
      </c>
      <c r="B492" s="1" t="s">
        <v>417</v>
      </c>
      <c r="C492" s="1" t="s">
        <v>418</v>
      </c>
      <c r="D492" s="1" t="s">
        <v>419</v>
      </c>
      <c r="E492" s="1" t="s">
        <v>420</v>
      </c>
      <c r="F492" t="s">
        <v>444</v>
      </c>
      <c r="G492">
        <v>1118</v>
      </c>
      <c r="H492" s="20">
        <v>5</v>
      </c>
      <c r="I492" t="s">
        <v>62</v>
      </c>
      <c r="J492">
        <v>1</v>
      </c>
      <c r="K492" t="s">
        <v>445</v>
      </c>
      <c r="L492" t="s">
        <v>49</v>
      </c>
      <c r="M492" s="1" t="s">
        <v>38</v>
      </c>
      <c r="N492" s="1"/>
      <c r="P492" s="1" t="s">
        <v>40</v>
      </c>
      <c r="Q492" s="1" t="s">
        <v>41</v>
      </c>
      <c r="R492" s="21">
        <v>134.60000000000002</v>
      </c>
      <c r="S492" s="21">
        <v>6.2</v>
      </c>
      <c r="W492" t="s">
        <v>42</v>
      </c>
      <c r="X492" s="5"/>
      <c r="Y4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2" s="26">
        <f>Table1[[#This Row],[Skupaj za 12 mesecev (EUR z DDV)]]*4</f>
        <v>0</v>
      </c>
      <c r="AB492" s="32">
        <f>Table1[[#This Row],[Skupaj 48 mesecev (EUR brez DDV)]]*1.22</f>
        <v>0</v>
      </c>
    </row>
    <row r="493" spans="1:28" x14ac:dyDescent="0.35">
      <c r="A493">
        <v>491</v>
      </c>
      <c r="B493" s="1" t="s">
        <v>417</v>
      </c>
      <c r="C493" s="1" t="s">
        <v>418</v>
      </c>
      <c r="D493" s="1" t="s">
        <v>419</v>
      </c>
      <c r="E493" s="1" t="s">
        <v>420</v>
      </c>
      <c r="F493" t="s">
        <v>446</v>
      </c>
      <c r="G493">
        <v>1119</v>
      </c>
      <c r="H493" s="20">
        <v>3</v>
      </c>
      <c r="I493" t="s">
        <v>47</v>
      </c>
      <c r="J493">
        <v>1</v>
      </c>
      <c r="K493" t="s">
        <v>447</v>
      </c>
      <c r="L493" t="s">
        <v>49</v>
      </c>
      <c r="M493" s="1" t="s">
        <v>31</v>
      </c>
      <c r="N493" s="1"/>
      <c r="P493" t="s">
        <v>34</v>
      </c>
      <c r="Q493" t="s">
        <v>34</v>
      </c>
      <c r="R493" s="21">
        <v>276.8</v>
      </c>
      <c r="S493" s="21">
        <v>12</v>
      </c>
      <c r="T493">
        <v>3.5</v>
      </c>
      <c r="U493">
        <v>8</v>
      </c>
      <c r="V493">
        <v>8</v>
      </c>
      <c r="W493" t="s">
        <v>713</v>
      </c>
      <c r="X493" s="5"/>
      <c r="Y4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3" s="26">
        <f>Table1[[#This Row],[Skupaj za 12 mesecev (EUR z DDV)]]*4</f>
        <v>0</v>
      </c>
      <c r="AB493" s="32">
        <f>Table1[[#This Row],[Skupaj 48 mesecev (EUR brez DDV)]]*1.22</f>
        <v>0</v>
      </c>
    </row>
    <row r="494" spans="1:28" x14ac:dyDescent="0.35">
      <c r="A494">
        <v>492</v>
      </c>
      <c r="B494" s="1" t="s">
        <v>417</v>
      </c>
      <c r="C494" s="1" t="s">
        <v>418</v>
      </c>
      <c r="D494" s="1" t="s">
        <v>419</v>
      </c>
      <c r="E494" s="1" t="s">
        <v>420</v>
      </c>
      <c r="F494" t="s">
        <v>446</v>
      </c>
      <c r="G494">
        <v>1119</v>
      </c>
      <c r="H494" s="20">
        <v>3</v>
      </c>
      <c r="I494" t="s">
        <v>47</v>
      </c>
      <c r="J494">
        <v>1</v>
      </c>
      <c r="K494" t="s">
        <v>447</v>
      </c>
      <c r="L494" t="s">
        <v>49</v>
      </c>
      <c r="M494" s="1" t="s">
        <v>38</v>
      </c>
      <c r="N494" s="1"/>
      <c r="P494" s="1" t="s">
        <v>40</v>
      </c>
      <c r="Q494" s="1" t="s">
        <v>41</v>
      </c>
      <c r="R494" s="21">
        <v>276.8</v>
      </c>
      <c r="S494" s="21">
        <v>12</v>
      </c>
      <c r="W494" t="s">
        <v>42</v>
      </c>
      <c r="X494" s="5"/>
      <c r="Y4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4" s="26">
        <f>Table1[[#This Row],[Skupaj za 12 mesecev (EUR z DDV)]]*4</f>
        <v>0</v>
      </c>
      <c r="AB494" s="32">
        <f>Table1[[#This Row],[Skupaj 48 mesecev (EUR brez DDV)]]*1.22</f>
        <v>0</v>
      </c>
    </row>
    <row r="495" spans="1:28" x14ac:dyDescent="0.35">
      <c r="A495">
        <v>493</v>
      </c>
      <c r="B495" s="1" t="s">
        <v>417</v>
      </c>
      <c r="C495" s="1" t="s">
        <v>418</v>
      </c>
      <c r="D495" s="1" t="s">
        <v>419</v>
      </c>
      <c r="E495" s="1" t="s">
        <v>420</v>
      </c>
      <c r="F495" t="s">
        <v>448</v>
      </c>
      <c r="G495">
        <v>1120</v>
      </c>
      <c r="H495" s="20">
        <v>3</v>
      </c>
      <c r="I495" t="s">
        <v>47</v>
      </c>
      <c r="J495">
        <v>1</v>
      </c>
      <c r="K495" t="s">
        <v>449</v>
      </c>
      <c r="L495" t="s">
        <v>49</v>
      </c>
      <c r="M495" s="1" t="s">
        <v>31</v>
      </c>
      <c r="N495" s="1"/>
      <c r="P495" t="s">
        <v>34</v>
      </c>
      <c r="Q495" t="s">
        <v>34</v>
      </c>
      <c r="R495" s="21">
        <v>320</v>
      </c>
      <c r="S495" s="21">
        <v>10</v>
      </c>
      <c r="T495">
        <v>4.5</v>
      </c>
      <c r="U495">
        <v>9</v>
      </c>
      <c r="V495">
        <v>9</v>
      </c>
      <c r="W495" t="s">
        <v>713</v>
      </c>
      <c r="X495" s="5"/>
      <c r="Y4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5" s="26">
        <f>Table1[[#This Row],[Skupaj za 12 mesecev (EUR z DDV)]]*4</f>
        <v>0</v>
      </c>
      <c r="AB495" s="32">
        <f>Table1[[#This Row],[Skupaj 48 mesecev (EUR brez DDV)]]*1.22</f>
        <v>0</v>
      </c>
    </row>
    <row r="496" spans="1:28" x14ac:dyDescent="0.35">
      <c r="A496">
        <v>494</v>
      </c>
      <c r="B496" s="1" t="s">
        <v>417</v>
      </c>
      <c r="C496" s="1" t="s">
        <v>418</v>
      </c>
      <c r="D496" s="1" t="s">
        <v>419</v>
      </c>
      <c r="E496" s="1" t="s">
        <v>420</v>
      </c>
      <c r="F496" t="s">
        <v>448</v>
      </c>
      <c r="G496">
        <v>1120</v>
      </c>
      <c r="H496" s="20">
        <v>3</v>
      </c>
      <c r="I496" t="s">
        <v>47</v>
      </c>
      <c r="J496">
        <v>1</v>
      </c>
      <c r="K496" t="s">
        <v>449</v>
      </c>
      <c r="L496" t="s">
        <v>49</v>
      </c>
      <c r="M496" s="1" t="s">
        <v>38</v>
      </c>
      <c r="N496" s="1"/>
      <c r="P496" s="1" t="s">
        <v>40</v>
      </c>
      <c r="Q496" s="1" t="s">
        <v>41</v>
      </c>
      <c r="R496" s="21">
        <v>320</v>
      </c>
      <c r="S496" s="21">
        <v>10</v>
      </c>
      <c r="W496" t="s">
        <v>42</v>
      </c>
      <c r="X496" s="5"/>
      <c r="Y4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6" s="26">
        <f>Table1[[#This Row],[Skupaj za 12 mesecev (EUR z DDV)]]*4</f>
        <v>0</v>
      </c>
      <c r="AB496" s="32">
        <f>Table1[[#This Row],[Skupaj 48 mesecev (EUR brez DDV)]]*1.22</f>
        <v>0</v>
      </c>
    </row>
    <row r="497" spans="1:28" x14ac:dyDescent="0.35">
      <c r="A497">
        <v>495</v>
      </c>
      <c r="B497" s="1" t="s">
        <v>417</v>
      </c>
      <c r="C497" s="1" t="s">
        <v>418</v>
      </c>
      <c r="D497" s="1" t="s">
        <v>419</v>
      </c>
      <c r="E497" s="1" t="s">
        <v>420</v>
      </c>
      <c r="F497" t="s">
        <v>450</v>
      </c>
      <c r="G497">
        <v>1122</v>
      </c>
      <c r="H497" s="20">
        <v>2</v>
      </c>
      <c r="I497" t="s">
        <v>47</v>
      </c>
      <c r="J497">
        <v>1</v>
      </c>
      <c r="K497" t="s">
        <v>451</v>
      </c>
      <c r="L497" t="s">
        <v>49</v>
      </c>
      <c r="M497" s="1" t="s">
        <v>31</v>
      </c>
      <c r="N497" s="1"/>
      <c r="P497" t="s">
        <v>34</v>
      </c>
      <c r="Q497" t="s">
        <v>34</v>
      </c>
      <c r="R497" s="21">
        <v>353.5</v>
      </c>
      <c r="S497" s="21">
        <v>5.4</v>
      </c>
      <c r="T497">
        <v>6.5</v>
      </c>
      <c r="U497">
        <v>14</v>
      </c>
      <c r="V497">
        <v>14</v>
      </c>
      <c r="W497" t="s">
        <v>713</v>
      </c>
      <c r="X497" s="5"/>
      <c r="Y4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7" s="26">
        <f>Table1[[#This Row],[Skupaj za 12 mesecev (EUR z DDV)]]*4</f>
        <v>0</v>
      </c>
      <c r="AB497" s="32">
        <f>Table1[[#This Row],[Skupaj 48 mesecev (EUR brez DDV)]]*1.22</f>
        <v>0</v>
      </c>
    </row>
    <row r="498" spans="1:28" x14ac:dyDescent="0.35">
      <c r="A498">
        <v>496</v>
      </c>
      <c r="B498" s="1" t="s">
        <v>417</v>
      </c>
      <c r="C498" s="1" t="s">
        <v>418</v>
      </c>
      <c r="D498" s="1" t="s">
        <v>419</v>
      </c>
      <c r="E498" s="1" t="s">
        <v>420</v>
      </c>
      <c r="F498" t="s">
        <v>450</v>
      </c>
      <c r="G498">
        <v>1122</v>
      </c>
      <c r="H498" s="20">
        <v>2</v>
      </c>
      <c r="I498" t="s">
        <v>47</v>
      </c>
      <c r="J498">
        <v>1</v>
      </c>
      <c r="K498" t="s">
        <v>451</v>
      </c>
      <c r="L498" t="s">
        <v>49</v>
      </c>
      <c r="M498" s="1" t="s">
        <v>31</v>
      </c>
      <c r="O498" t="s">
        <v>59</v>
      </c>
      <c r="P498" t="s">
        <v>34</v>
      </c>
      <c r="Q498" t="s">
        <v>835</v>
      </c>
      <c r="R498" s="21">
        <v>30</v>
      </c>
      <c r="W498" t="s">
        <v>713</v>
      </c>
      <c r="X498" s="5"/>
      <c r="Y4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8" s="26">
        <f>Table1[[#This Row],[Skupaj za 12 mesecev (EUR z DDV)]]*4</f>
        <v>0</v>
      </c>
      <c r="AB498" s="32">
        <f>Table1[[#This Row],[Skupaj 48 mesecev (EUR brez DDV)]]*1.22</f>
        <v>0</v>
      </c>
    </row>
    <row r="499" spans="1:28" x14ac:dyDescent="0.35">
      <c r="A499">
        <v>497</v>
      </c>
      <c r="B499" s="1" t="s">
        <v>417</v>
      </c>
      <c r="C499" s="1" t="s">
        <v>418</v>
      </c>
      <c r="D499" s="1" t="s">
        <v>419</v>
      </c>
      <c r="E499" s="1" t="s">
        <v>420</v>
      </c>
      <c r="F499" t="s">
        <v>450</v>
      </c>
      <c r="G499">
        <v>1122</v>
      </c>
      <c r="H499" s="20">
        <v>2</v>
      </c>
      <c r="I499" t="s">
        <v>47</v>
      </c>
      <c r="J499">
        <v>1</v>
      </c>
      <c r="K499" t="s">
        <v>451</v>
      </c>
      <c r="L499" t="s">
        <v>49</v>
      </c>
      <c r="M499" s="1" t="s">
        <v>31</v>
      </c>
      <c r="O499" t="s">
        <v>852</v>
      </c>
      <c r="P499" t="s">
        <v>41</v>
      </c>
      <c r="Q499" t="s">
        <v>41</v>
      </c>
      <c r="R499" s="21">
        <v>20</v>
      </c>
      <c r="W499" t="s">
        <v>713</v>
      </c>
      <c r="X499" s="5"/>
      <c r="Y4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4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499" s="26">
        <f>Table1[[#This Row],[Skupaj za 12 mesecev (EUR z DDV)]]*4</f>
        <v>0</v>
      </c>
      <c r="AB499" s="32">
        <f>Table1[[#This Row],[Skupaj 48 mesecev (EUR brez DDV)]]*1.22</f>
        <v>0</v>
      </c>
    </row>
    <row r="500" spans="1:28" x14ac:dyDescent="0.35">
      <c r="A500">
        <v>498</v>
      </c>
      <c r="B500" s="1" t="s">
        <v>417</v>
      </c>
      <c r="C500" s="1" t="s">
        <v>418</v>
      </c>
      <c r="D500" s="1" t="s">
        <v>419</v>
      </c>
      <c r="E500" s="1" t="s">
        <v>420</v>
      </c>
      <c r="F500" t="s">
        <v>450</v>
      </c>
      <c r="G500">
        <v>1122</v>
      </c>
      <c r="H500" s="20">
        <v>2</v>
      </c>
      <c r="I500" t="s">
        <v>47</v>
      </c>
      <c r="J500">
        <v>1</v>
      </c>
      <c r="K500" t="s">
        <v>451</v>
      </c>
      <c r="L500" t="s">
        <v>49</v>
      </c>
      <c r="M500" s="1" t="s">
        <v>31</v>
      </c>
      <c r="O500" t="s">
        <v>855</v>
      </c>
      <c r="P500" t="s">
        <v>41</v>
      </c>
      <c r="Q500" t="s">
        <v>41</v>
      </c>
      <c r="R500" s="21">
        <v>2</v>
      </c>
      <c r="W500" t="s">
        <v>713</v>
      </c>
      <c r="X500" s="5"/>
      <c r="Y5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0" s="26">
        <f>Table1[[#This Row],[Skupaj za 12 mesecev (EUR z DDV)]]*4</f>
        <v>0</v>
      </c>
      <c r="AB500" s="32">
        <f>Table1[[#This Row],[Skupaj 48 mesecev (EUR brez DDV)]]*1.22</f>
        <v>0</v>
      </c>
    </row>
    <row r="501" spans="1:28" x14ac:dyDescent="0.35">
      <c r="A501">
        <v>499</v>
      </c>
      <c r="B501" s="1" t="s">
        <v>417</v>
      </c>
      <c r="C501" s="1" t="s">
        <v>418</v>
      </c>
      <c r="D501" s="1" t="s">
        <v>419</v>
      </c>
      <c r="E501" s="1" t="s">
        <v>420</v>
      </c>
      <c r="F501" t="s">
        <v>450</v>
      </c>
      <c r="G501">
        <v>1122</v>
      </c>
      <c r="H501" s="20">
        <v>2</v>
      </c>
      <c r="I501" t="s">
        <v>47</v>
      </c>
      <c r="J501">
        <v>1</v>
      </c>
      <c r="K501" t="s">
        <v>451</v>
      </c>
      <c r="L501" t="s">
        <v>49</v>
      </c>
      <c r="M501" s="1" t="s">
        <v>38</v>
      </c>
      <c r="N501" s="1"/>
      <c r="P501" s="1" t="s">
        <v>40</v>
      </c>
      <c r="Q501" s="1" t="s">
        <v>41</v>
      </c>
      <c r="R501" s="21">
        <v>353.5</v>
      </c>
      <c r="S501" s="21">
        <v>5.4</v>
      </c>
      <c r="W501" t="s">
        <v>42</v>
      </c>
      <c r="X501" s="5"/>
      <c r="Y5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1" s="26">
        <f>Table1[[#This Row],[Skupaj za 12 mesecev (EUR z DDV)]]*4</f>
        <v>0</v>
      </c>
      <c r="AB501" s="32">
        <f>Table1[[#This Row],[Skupaj 48 mesecev (EUR brez DDV)]]*1.22</f>
        <v>0</v>
      </c>
    </row>
    <row r="502" spans="1:28" x14ac:dyDescent="0.35">
      <c r="A502">
        <v>500</v>
      </c>
      <c r="B502" s="1" t="s">
        <v>417</v>
      </c>
      <c r="C502" s="1" t="s">
        <v>418</v>
      </c>
      <c r="D502" s="1" t="s">
        <v>419</v>
      </c>
      <c r="E502" s="1" t="s">
        <v>420</v>
      </c>
      <c r="F502" t="s">
        <v>452</v>
      </c>
      <c r="G502">
        <v>1124</v>
      </c>
      <c r="H502" s="20">
        <v>5</v>
      </c>
      <c r="I502" t="s">
        <v>424</v>
      </c>
      <c r="J502">
        <v>1</v>
      </c>
      <c r="K502" t="s">
        <v>453</v>
      </c>
      <c r="L502" t="s">
        <v>49</v>
      </c>
      <c r="M502" s="1" t="s">
        <v>31</v>
      </c>
      <c r="N502" s="1"/>
      <c r="P502" t="s">
        <v>34</v>
      </c>
      <c r="Q502" t="s">
        <v>50</v>
      </c>
      <c r="R502" s="21">
        <v>158.4</v>
      </c>
      <c r="S502" s="21">
        <v>2.7</v>
      </c>
      <c r="T502">
        <v>1.5</v>
      </c>
      <c r="U502">
        <v>1.5</v>
      </c>
      <c r="V502">
        <v>1.5</v>
      </c>
      <c r="W502" t="s">
        <v>713</v>
      </c>
      <c r="X502" s="5"/>
      <c r="Y5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2" s="26">
        <f>Table1[[#This Row],[Skupaj za 12 mesecev (EUR z DDV)]]*4</f>
        <v>0</v>
      </c>
      <c r="AB502" s="32">
        <f>Table1[[#This Row],[Skupaj 48 mesecev (EUR brez DDV)]]*1.22</f>
        <v>0</v>
      </c>
    </row>
    <row r="503" spans="1:28" x14ac:dyDescent="0.35">
      <c r="A503">
        <v>501</v>
      </c>
      <c r="B503" s="1" t="s">
        <v>417</v>
      </c>
      <c r="C503" s="1" t="s">
        <v>418</v>
      </c>
      <c r="D503" s="1" t="s">
        <v>419</v>
      </c>
      <c r="E503" s="1" t="s">
        <v>420</v>
      </c>
      <c r="F503" t="s">
        <v>452</v>
      </c>
      <c r="G503">
        <v>1124</v>
      </c>
      <c r="H503" s="20">
        <v>5</v>
      </c>
      <c r="I503" t="s">
        <v>424</v>
      </c>
      <c r="J503">
        <v>1</v>
      </c>
      <c r="K503" t="s">
        <v>453</v>
      </c>
      <c r="L503" t="s">
        <v>49</v>
      </c>
      <c r="M503" s="1" t="s">
        <v>38</v>
      </c>
      <c r="N503" s="1"/>
      <c r="P503" s="1" t="s">
        <v>40</v>
      </c>
      <c r="Q503" s="1" t="s">
        <v>41</v>
      </c>
      <c r="R503" s="21">
        <v>158.4</v>
      </c>
      <c r="S503" s="21">
        <v>2.7</v>
      </c>
      <c r="W503" t="s">
        <v>42</v>
      </c>
      <c r="X503" s="5"/>
      <c r="Y5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3" s="26">
        <f>Table1[[#This Row],[Skupaj za 12 mesecev (EUR z DDV)]]*4</f>
        <v>0</v>
      </c>
      <c r="AB503" s="32">
        <f>Table1[[#This Row],[Skupaj 48 mesecev (EUR brez DDV)]]*1.22</f>
        <v>0</v>
      </c>
    </row>
    <row r="504" spans="1:28" x14ac:dyDescent="0.35">
      <c r="A504">
        <v>502</v>
      </c>
      <c r="B504" s="1" t="s">
        <v>417</v>
      </c>
      <c r="C504" s="1" t="s">
        <v>418</v>
      </c>
      <c r="D504" s="1" t="s">
        <v>419</v>
      </c>
      <c r="E504" s="1" t="s">
        <v>420</v>
      </c>
      <c r="F504" t="s">
        <v>454</v>
      </c>
      <c r="G504">
        <v>1125</v>
      </c>
      <c r="H504" s="20">
        <v>3</v>
      </c>
      <c r="I504" t="s">
        <v>47</v>
      </c>
      <c r="J504">
        <v>1</v>
      </c>
      <c r="K504" t="s">
        <v>455</v>
      </c>
      <c r="L504" t="s">
        <v>49</v>
      </c>
      <c r="M504" s="1" t="s">
        <v>31</v>
      </c>
      <c r="N504" s="1"/>
      <c r="P504" t="s">
        <v>34</v>
      </c>
      <c r="Q504" t="s">
        <v>34</v>
      </c>
      <c r="R504" s="21">
        <v>180.6</v>
      </c>
      <c r="S504" s="21">
        <v>3.8</v>
      </c>
      <c r="T504">
        <v>3.5</v>
      </c>
      <c r="U504">
        <v>9</v>
      </c>
      <c r="V504">
        <v>9</v>
      </c>
      <c r="W504" t="s">
        <v>713</v>
      </c>
      <c r="X504" s="5"/>
      <c r="Y5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4" s="26">
        <f>Table1[[#This Row],[Skupaj za 12 mesecev (EUR z DDV)]]*4</f>
        <v>0</v>
      </c>
      <c r="AB504" s="32">
        <f>Table1[[#This Row],[Skupaj 48 mesecev (EUR brez DDV)]]*1.22</f>
        <v>0</v>
      </c>
    </row>
    <row r="505" spans="1:28" x14ac:dyDescent="0.35">
      <c r="A505">
        <v>503</v>
      </c>
      <c r="B505" s="1" t="s">
        <v>417</v>
      </c>
      <c r="C505" s="1" t="s">
        <v>418</v>
      </c>
      <c r="D505" s="1" t="s">
        <v>419</v>
      </c>
      <c r="E505" s="1" t="s">
        <v>420</v>
      </c>
      <c r="F505" t="s">
        <v>454</v>
      </c>
      <c r="G505">
        <v>1125</v>
      </c>
      <c r="H505" s="20">
        <v>3</v>
      </c>
      <c r="I505" t="s">
        <v>47</v>
      </c>
      <c r="J505">
        <v>1</v>
      </c>
      <c r="K505" t="s">
        <v>455</v>
      </c>
      <c r="L505" t="s">
        <v>49</v>
      </c>
      <c r="M505" s="1" t="s">
        <v>31</v>
      </c>
      <c r="N505" s="1"/>
      <c r="O505" s="1" t="s">
        <v>856</v>
      </c>
      <c r="P505" t="s">
        <v>37</v>
      </c>
      <c r="Q505" t="s">
        <v>37</v>
      </c>
      <c r="R505" s="21">
        <v>12.5</v>
      </c>
      <c r="W505" t="s">
        <v>713</v>
      </c>
      <c r="X505" s="5"/>
      <c r="Y5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5" s="26">
        <f>Table1[[#This Row],[Skupaj za 12 mesecev (EUR z DDV)]]*4</f>
        <v>0</v>
      </c>
      <c r="AB505" s="32">
        <f>Table1[[#This Row],[Skupaj 48 mesecev (EUR brez DDV)]]*1.22</f>
        <v>0</v>
      </c>
    </row>
    <row r="506" spans="1:28" x14ac:dyDescent="0.35">
      <c r="A506">
        <v>504</v>
      </c>
      <c r="B506" s="1" t="s">
        <v>417</v>
      </c>
      <c r="C506" s="1" t="s">
        <v>418</v>
      </c>
      <c r="D506" s="1" t="s">
        <v>419</v>
      </c>
      <c r="E506" s="1" t="s">
        <v>420</v>
      </c>
      <c r="F506" t="s">
        <v>454</v>
      </c>
      <c r="G506">
        <v>1125</v>
      </c>
      <c r="H506" s="20">
        <v>3</v>
      </c>
      <c r="I506" t="s">
        <v>47</v>
      </c>
      <c r="J506">
        <v>1</v>
      </c>
      <c r="K506" t="s">
        <v>455</v>
      </c>
      <c r="L506" t="s">
        <v>49</v>
      </c>
      <c r="M506" s="1" t="s">
        <v>31</v>
      </c>
      <c r="N506" s="1"/>
      <c r="O506" s="1" t="s">
        <v>853</v>
      </c>
      <c r="P506" t="s">
        <v>41</v>
      </c>
      <c r="Q506" t="s">
        <v>41</v>
      </c>
      <c r="R506" s="21">
        <v>40</v>
      </c>
      <c r="W506" t="s">
        <v>713</v>
      </c>
      <c r="X506" s="5"/>
      <c r="Y5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6" s="26">
        <f>Table1[[#This Row],[Skupaj za 12 mesecev (EUR z DDV)]]*4</f>
        <v>0</v>
      </c>
      <c r="AB506" s="32">
        <f>Table1[[#This Row],[Skupaj 48 mesecev (EUR brez DDV)]]*1.22</f>
        <v>0</v>
      </c>
    </row>
    <row r="507" spans="1:28" x14ac:dyDescent="0.35">
      <c r="A507">
        <v>505</v>
      </c>
      <c r="B507" s="1" t="s">
        <v>417</v>
      </c>
      <c r="C507" s="1" t="s">
        <v>418</v>
      </c>
      <c r="D507" s="1" t="s">
        <v>419</v>
      </c>
      <c r="E507" s="1" t="s">
        <v>420</v>
      </c>
      <c r="F507" t="s">
        <v>454</v>
      </c>
      <c r="G507">
        <v>1125</v>
      </c>
      <c r="H507" s="20">
        <v>3</v>
      </c>
      <c r="I507" t="s">
        <v>47</v>
      </c>
      <c r="J507">
        <v>1</v>
      </c>
      <c r="K507" t="s">
        <v>455</v>
      </c>
      <c r="L507" t="s">
        <v>49</v>
      </c>
      <c r="M507" s="1" t="s">
        <v>31</v>
      </c>
      <c r="O507" t="s">
        <v>855</v>
      </c>
      <c r="P507" t="s">
        <v>41</v>
      </c>
      <c r="Q507" t="s">
        <v>41</v>
      </c>
      <c r="R507" s="21">
        <v>16</v>
      </c>
      <c r="W507" t="s">
        <v>713</v>
      </c>
      <c r="X507" s="5"/>
      <c r="Y5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7" s="26">
        <f>Table1[[#This Row],[Skupaj za 12 mesecev (EUR z DDV)]]*4</f>
        <v>0</v>
      </c>
      <c r="AB507" s="32">
        <f>Table1[[#This Row],[Skupaj 48 mesecev (EUR brez DDV)]]*1.22</f>
        <v>0</v>
      </c>
    </row>
    <row r="508" spans="1:28" x14ac:dyDescent="0.35">
      <c r="A508">
        <v>506</v>
      </c>
      <c r="B508" s="1" t="s">
        <v>417</v>
      </c>
      <c r="C508" s="1" t="s">
        <v>418</v>
      </c>
      <c r="D508" s="1" t="s">
        <v>419</v>
      </c>
      <c r="E508" s="1" t="s">
        <v>420</v>
      </c>
      <c r="F508" t="s">
        <v>454</v>
      </c>
      <c r="G508">
        <v>1125</v>
      </c>
      <c r="H508" s="20">
        <v>3</v>
      </c>
      <c r="I508" t="s">
        <v>47</v>
      </c>
      <c r="J508">
        <v>1</v>
      </c>
      <c r="K508" t="s">
        <v>455</v>
      </c>
      <c r="L508" t="s">
        <v>49</v>
      </c>
      <c r="M508" s="1" t="s">
        <v>38</v>
      </c>
      <c r="N508" s="1"/>
      <c r="P508" s="1" t="s">
        <v>40</v>
      </c>
      <c r="Q508" s="1" t="s">
        <v>41</v>
      </c>
      <c r="R508" s="21">
        <v>180.6</v>
      </c>
      <c r="S508" s="21">
        <v>3.8</v>
      </c>
      <c r="W508" t="s">
        <v>42</v>
      </c>
      <c r="X508" s="5"/>
      <c r="Y5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8" s="26">
        <f>Table1[[#This Row],[Skupaj za 12 mesecev (EUR z DDV)]]*4</f>
        <v>0</v>
      </c>
      <c r="AB508" s="32">
        <f>Table1[[#This Row],[Skupaj 48 mesecev (EUR brez DDV)]]*1.22</f>
        <v>0</v>
      </c>
    </row>
    <row r="509" spans="1:28" x14ac:dyDescent="0.35">
      <c r="A509">
        <v>507</v>
      </c>
      <c r="B509" s="1" t="s">
        <v>417</v>
      </c>
      <c r="C509" s="1" t="s">
        <v>418</v>
      </c>
      <c r="D509" s="1" t="s">
        <v>419</v>
      </c>
      <c r="E509" s="1" t="s">
        <v>420</v>
      </c>
      <c r="F509" t="s">
        <v>456</v>
      </c>
      <c r="G509">
        <v>1129</v>
      </c>
      <c r="H509" s="20">
        <v>5</v>
      </c>
      <c r="I509" t="s">
        <v>62</v>
      </c>
      <c r="J509">
        <v>1</v>
      </c>
      <c r="K509" t="s">
        <v>457</v>
      </c>
      <c r="L509" t="s">
        <v>49</v>
      </c>
      <c r="M509" s="1" t="s">
        <v>31</v>
      </c>
      <c r="N509" s="1"/>
      <c r="P509" t="s">
        <v>34</v>
      </c>
      <c r="Q509" t="s">
        <v>50</v>
      </c>
      <c r="R509" s="21">
        <v>244.70000000000002</v>
      </c>
      <c r="S509" s="21">
        <v>6.1</v>
      </c>
      <c r="T509">
        <v>1.5</v>
      </c>
      <c r="U509">
        <v>1.5</v>
      </c>
      <c r="V509">
        <v>1.5</v>
      </c>
      <c r="W509" t="s">
        <v>713</v>
      </c>
      <c r="X509" s="5"/>
      <c r="Y5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09" s="26">
        <f>Table1[[#This Row],[Skupaj za 12 mesecev (EUR z DDV)]]*4</f>
        <v>0</v>
      </c>
      <c r="AB509" s="32">
        <f>Table1[[#This Row],[Skupaj 48 mesecev (EUR brez DDV)]]*1.22</f>
        <v>0</v>
      </c>
    </row>
    <row r="510" spans="1:28" x14ac:dyDescent="0.35">
      <c r="A510">
        <v>508</v>
      </c>
      <c r="B510" s="1" t="s">
        <v>417</v>
      </c>
      <c r="C510" s="1" t="s">
        <v>418</v>
      </c>
      <c r="D510" s="1" t="s">
        <v>419</v>
      </c>
      <c r="E510" s="1" t="s">
        <v>420</v>
      </c>
      <c r="F510" t="s">
        <v>456</v>
      </c>
      <c r="G510">
        <v>1129</v>
      </c>
      <c r="H510" s="20">
        <v>5</v>
      </c>
      <c r="I510" t="s">
        <v>62</v>
      </c>
      <c r="J510">
        <v>1</v>
      </c>
      <c r="K510" t="s">
        <v>457</v>
      </c>
      <c r="L510" t="s">
        <v>49</v>
      </c>
      <c r="M510" s="1" t="s">
        <v>31</v>
      </c>
      <c r="O510" t="s">
        <v>855</v>
      </c>
      <c r="P510" t="s">
        <v>41</v>
      </c>
      <c r="Q510" t="s">
        <v>41</v>
      </c>
      <c r="R510" s="21">
        <v>2</v>
      </c>
      <c r="W510" t="s">
        <v>713</v>
      </c>
      <c r="X510" s="5"/>
      <c r="Y5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0" s="26">
        <f>Table1[[#This Row],[Skupaj za 12 mesecev (EUR z DDV)]]*4</f>
        <v>0</v>
      </c>
      <c r="AB510" s="32">
        <f>Table1[[#This Row],[Skupaj 48 mesecev (EUR brez DDV)]]*1.22</f>
        <v>0</v>
      </c>
    </row>
    <row r="511" spans="1:28" x14ac:dyDescent="0.35">
      <c r="A511">
        <v>509</v>
      </c>
      <c r="B511" s="1" t="s">
        <v>417</v>
      </c>
      <c r="C511" s="1" t="s">
        <v>418</v>
      </c>
      <c r="D511" s="1" t="s">
        <v>419</v>
      </c>
      <c r="E511" s="1" t="s">
        <v>420</v>
      </c>
      <c r="F511" t="s">
        <v>456</v>
      </c>
      <c r="G511">
        <v>1129</v>
      </c>
      <c r="H511" s="20">
        <v>5</v>
      </c>
      <c r="I511" t="s">
        <v>62</v>
      </c>
      <c r="J511">
        <v>1</v>
      </c>
      <c r="K511" t="s">
        <v>457</v>
      </c>
      <c r="L511" t="s">
        <v>49</v>
      </c>
      <c r="M511" s="1" t="s">
        <v>38</v>
      </c>
      <c r="N511" s="1"/>
      <c r="P511" s="1" t="s">
        <v>40</v>
      </c>
      <c r="Q511" s="1" t="s">
        <v>41</v>
      </c>
      <c r="R511" s="21">
        <v>244.70000000000002</v>
      </c>
      <c r="S511" s="21">
        <v>6.1</v>
      </c>
      <c r="W511" t="s">
        <v>42</v>
      </c>
      <c r="X511" s="5"/>
      <c r="Y5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1" s="26">
        <f>Table1[[#This Row],[Skupaj za 12 mesecev (EUR z DDV)]]*4</f>
        <v>0</v>
      </c>
      <c r="AB511" s="32">
        <f>Table1[[#This Row],[Skupaj 48 mesecev (EUR brez DDV)]]*1.22</f>
        <v>0</v>
      </c>
    </row>
    <row r="512" spans="1:28" x14ac:dyDescent="0.35">
      <c r="A512">
        <v>510</v>
      </c>
      <c r="B512" s="1" t="s">
        <v>417</v>
      </c>
      <c r="C512" s="1" t="s">
        <v>418</v>
      </c>
      <c r="D512" s="1" t="s">
        <v>419</v>
      </c>
      <c r="E512" s="1" t="s">
        <v>420</v>
      </c>
      <c r="F512" t="s">
        <v>458</v>
      </c>
      <c r="G512">
        <v>1130</v>
      </c>
      <c r="H512" s="20">
        <v>5</v>
      </c>
      <c r="I512" t="s">
        <v>62</v>
      </c>
      <c r="J512">
        <v>1</v>
      </c>
      <c r="K512" t="s">
        <v>459</v>
      </c>
      <c r="L512" t="s">
        <v>49</v>
      </c>
      <c r="M512" s="1" t="s">
        <v>31</v>
      </c>
      <c r="N512" s="1"/>
      <c r="P512" t="s">
        <v>34</v>
      </c>
      <c r="Q512" t="s">
        <v>50</v>
      </c>
      <c r="R512" s="21">
        <v>97.9</v>
      </c>
      <c r="S512" s="21">
        <v>6.8</v>
      </c>
      <c r="T512">
        <v>3</v>
      </c>
      <c r="U512">
        <v>3</v>
      </c>
      <c r="V512">
        <v>3</v>
      </c>
      <c r="W512" t="s">
        <v>713</v>
      </c>
      <c r="X512" s="5"/>
      <c r="Y5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2" s="26">
        <f>Table1[[#This Row],[Skupaj za 12 mesecev (EUR z DDV)]]*4</f>
        <v>0</v>
      </c>
      <c r="AB512" s="32">
        <f>Table1[[#This Row],[Skupaj 48 mesecev (EUR brez DDV)]]*1.22</f>
        <v>0</v>
      </c>
    </row>
    <row r="513" spans="1:28" x14ac:dyDescent="0.35">
      <c r="A513">
        <v>511</v>
      </c>
      <c r="B513" s="1" t="s">
        <v>417</v>
      </c>
      <c r="C513" s="1" t="s">
        <v>418</v>
      </c>
      <c r="D513" s="1" t="s">
        <v>419</v>
      </c>
      <c r="E513" s="1" t="s">
        <v>420</v>
      </c>
      <c r="F513" t="s">
        <v>458</v>
      </c>
      <c r="G513">
        <v>1130</v>
      </c>
      <c r="H513" s="20">
        <v>5</v>
      </c>
      <c r="I513" t="s">
        <v>62</v>
      </c>
      <c r="J513">
        <v>1</v>
      </c>
      <c r="K513" t="s">
        <v>459</v>
      </c>
      <c r="L513" t="s">
        <v>49</v>
      </c>
      <c r="M513" s="1" t="s">
        <v>31</v>
      </c>
      <c r="N513" s="1"/>
      <c r="O513" s="1" t="s">
        <v>856</v>
      </c>
      <c r="P513" t="s">
        <v>37</v>
      </c>
      <c r="Q513" t="s">
        <v>37</v>
      </c>
      <c r="R513" s="21">
        <v>53.7</v>
      </c>
      <c r="W513" t="s">
        <v>713</v>
      </c>
      <c r="X513" s="5"/>
      <c r="Y5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3" s="26">
        <f>Table1[[#This Row],[Skupaj za 12 mesecev (EUR z DDV)]]*4</f>
        <v>0</v>
      </c>
      <c r="AB513" s="32">
        <f>Table1[[#This Row],[Skupaj 48 mesecev (EUR brez DDV)]]*1.22</f>
        <v>0</v>
      </c>
    </row>
    <row r="514" spans="1:28" x14ac:dyDescent="0.35">
      <c r="A514">
        <v>512</v>
      </c>
      <c r="B514" s="1" t="s">
        <v>417</v>
      </c>
      <c r="C514" s="1" t="s">
        <v>418</v>
      </c>
      <c r="D514" s="1" t="s">
        <v>419</v>
      </c>
      <c r="E514" s="1" t="s">
        <v>420</v>
      </c>
      <c r="F514" t="s">
        <v>458</v>
      </c>
      <c r="G514">
        <v>1130</v>
      </c>
      <c r="H514" s="20">
        <v>5</v>
      </c>
      <c r="I514" t="s">
        <v>62</v>
      </c>
      <c r="J514">
        <v>1</v>
      </c>
      <c r="K514" t="s">
        <v>459</v>
      </c>
      <c r="L514" t="s">
        <v>49</v>
      </c>
      <c r="M514" s="1" t="s">
        <v>31</v>
      </c>
      <c r="O514" t="s">
        <v>855</v>
      </c>
      <c r="P514" t="s">
        <v>41</v>
      </c>
      <c r="Q514" t="s">
        <v>41</v>
      </c>
      <c r="R514" s="21">
        <v>2</v>
      </c>
      <c r="W514" t="s">
        <v>713</v>
      </c>
      <c r="X514" s="5"/>
      <c r="Y5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4" s="26">
        <f>Table1[[#This Row],[Skupaj za 12 mesecev (EUR z DDV)]]*4</f>
        <v>0</v>
      </c>
      <c r="AB514" s="32">
        <f>Table1[[#This Row],[Skupaj 48 mesecev (EUR brez DDV)]]*1.22</f>
        <v>0</v>
      </c>
    </row>
    <row r="515" spans="1:28" x14ac:dyDescent="0.35">
      <c r="A515">
        <v>513</v>
      </c>
      <c r="B515" s="1" t="s">
        <v>417</v>
      </c>
      <c r="C515" s="1" t="s">
        <v>418</v>
      </c>
      <c r="D515" s="1" t="s">
        <v>419</v>
      </c>
      <c r="E515" s="1" t="s">
        <v>420</v>
      </c>
      <c r="F515" t="s">
        <v>458</v>
      </c>
      <c r="G515">
        <v>1130</v>
      </c>
      <c r="H515" s="20">
        <v>5</v>
      </c>
      <c r="I515" t="s">
        <v>62</v>
      </c>
      <c r="J515">
        <v>1</v>
      </c>
      <c r="K515" t="s">
        <v>459</v>
      </c>
      <c r="L515" t="s">
        <v>49</v>
      </c>
      <c r="M515" s="1" t="s">
        <v>38</v>
      </c>
      <c r="N515" s="1"/>
      <c r="P515" s="1" t="s">
        <v>40</v>
      </c>
      <c r="Q515" s="1" t="s">
        <v>41</v>
      </c>
      <c r="R515" s="21">
        <v>97.9</v>
      </c>
      <c r="S515" s="21">
        <v>6.8</v>
      </c>
      <c r="W515" t="s">
        <v>42</v>
      </c>
      <c r="X515" s="5"/>
      <c r="Y5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5" s="26">
        <f>Table1[[#This Row],[Skupaj za 12 mesecev (EUR z DDV)]]*4</f>
        <v>0</v>
      </c>
      <c r="AB515" s="32">
        <f>Table1[[#This Row],[Skupaj 48 mesecev (EUR brez DDV)]]*1.22</f>
        <v>0</v>
      </c>
    </row>
    <row r="516" spans="1:28" x14ac:dyDescent="0.35">
      <c r="A516">
        <v>514</v>
      </c>
      <c r="B516" s="1" t="s">
        <v>417</v>
      </c>
      <c r="C516" s="1" t="s">
        <v>418</v>
      </c>
      <c r="D516" s="1" t="s">
        <v>419</v>
      </c>
      <c r="E516" s="1" t="s">
        <v>420</v>
      </c>
      <c r="F516" t="s">
        <v>460</v>
      </c>
      <c r="G516">
        <v>1131</v>
      </c>
      <c r="H516" s="20">
        <v>5</v>
      </c>
      <c r="I516" t="s">
        <v>62</v>
      </c>
      <c r="J516">
        <v>1</v>
      </c>
      <c r="K516" t="s">
        <v>461</v>
      </c>
      <c r="L516" t="s">
        <v>49</v>
      </c>
      <c r="M516" s="1" t="s">
        <v>31</v>
      </c>
      <c r="N516" s="1"/>
      <c r="P516" t="s">
        <v>34</v>
      </c>
      <c r="Q516" t="s">
        <v>50</v>
      </c>
      <c r="R516" s="21">
        <v>137.39999999999998</v>
      </c>
      <c r="S516" s="21">
        <v>4.8</v>
      </c>
      <c r="T516">
        <v>2</v>
      </c>
      <c r="U516">
        <v>2</v>
      </c>
      <c r="V516">
        <v>2</v>
      </c>
      <c r="W516" t="s">
        <v>713</v>
      </c>
      <c r="X516" s="5"/>
      <c r="Y5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6" s="26">
        <f>Table1[[#This Row],[Skupaj za 12 mesecev (EUR z DDV)]]*4</f>
        <v>0</v>
      </c>
      <c r="AB516" s="32">
        <f>Table1[[#This Row],[Skupaj 48 mesecev (EUR brez DDV)]]*1.22</f>
        <v>0</v>
      </c>
    </row>
    <row r="517" spans="1:28" x14ac:dyDescent="0.35">
      <c r="A517">
        <v>515</v>
      </c>
      <c r="B517" s="1" t="s">
        <v>417</v>
      </c>
      <c r="C517" s="1" t="s">
        <v>418</v>
      </c>
      <c r="D517" s="1" t="s">
        <v>419</v>
      </c>
      <c r="E517" s="1" t="s">
        <v>420</v>
      </c>
      <c r="F517" t="s">
        <v>460</v>
      </c>
      <c r="G517">
        <v>1131</v>
      </c>
      <c r="H517" s="20">
        <v>5</v>
      </c>
      <c r="I517" t="s">
        <v>62</v>
      </c>
      <c r="J517">
        <v>1</v>
      </c>
      <c r="K517" t="s">
        <v>461</v>
      </c>
      <c r="L517" t="s">
        <v>49</v>
      </c>
      <c r="M517" s="1" t="s">
        <v>31</v>
      </c>
      <c r="N517" s="1"/>
      <c r="O517" s="1" t="s">
        <v>853</v>
      </c>
      <c r="P517" t="s">
        <v>41</v>
      </c>
      <c r="Q517" t="s">
        <v>41</v>
      </c>
      <c r="R517" s="21">
        <v>40</v>
      </c>
      <c r="W517" t="s">
        <v>713</v>
      </c>
      <c r="X517" s="5"/>
      <c r="Y5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7" s="26">
        <f>Table1[[#This Row],[Skupaj za 12 mesecev (EUR z DDV)]]*4</f>
        <v>0</v>
      </c>
      <c r="AB517" s="32">
        <f>Table1[[#This Row],[Skupaj 48 mesecev (EUR brez DDV)]]*1.22</f>
        <v>0</v>
      </c>
    </row>
    <row r="518" spans="1:28" x14ac:dyDescent="0.35">
      <c r="A518">
        <v>516</v>
      </c>
      <c r="B518" s="1" t="s">
        <v>417</v>
      </c>
      <c r="C518" s="1" t="s">
        <v>418</v>
      </c>
      <c r="D518" s="1" t="s">
        <v>419</v>
      </c>
      <c r="E518" s="1" t="s">
        <v>420</v>
      </c>
      <c r="F518" t="s">
        <v>460</v>
      </c>
      <c r="G518">
        <v>1131</v>
      </c>
      <c r="H518" s="20">
        <v>5</v>
      </c>
      <c r="I518" t="s">
        <v>62</v>
      </c>
      <c r="J518">
        <v>1</v>
      </c>
      <c r="K518" t="s">
        <v>461</v>
      </c>
      <c r="L518" t="s">
        <v>49</v>
      </c>
      <c r="M518" s="1" t="s">
        <v>31</v>
      </c>
      <c r="O518" t="s">
        <v>855</v>
      </c>
      <c r="P518" t="s">
        <v>41</v>
      </c>
      <c r="Q518" t="s">
        <v>41</v>
      </c>
      <c r="R518" s="21">
        <v>42</v>
      </c>
      <c r="W518" t="s">
        <v>713</v>
      </c>
      <c r="X518" s="5"/>
      <c r="Y5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8" s="26">
        <f>Table1[[#This Row],[Skupaj za 12 mesecev (EUR z DDV)]]*4</f>
        <v>0</v>
      </c>
      <c r="AB518" s="32">
        <f>Table1[[#This Row],[Skupaj 48 mesecev (EUR brez DDV)]]*1.22</f>
        <v>0</v>
      </c>
    </row>
    <row r="519" spans="1:28" x14ac:dyDescent="0.35">
      <c r="A519">
        <v>517</v>
      </c>
      <c r="B519" s="1" t="s">
        <v>417</v>
      </c>
      <c r="C519" s="1" t="s">
        <v>418</v>
      </c>
      <c r="D519" s="1" t="s">
        <v>419</v>
      </c>
      <c r="E519" s="1" t="s">
        <v>420</v>
      </c>
      <c r="F519" t="s">
        <v>460</v>
      </c>
      <c r="G519">
        <v>1131</v>
      </c>
      <c r="H519" s="20">
        <v>5</v>
      </c>
      <c r="I519" t="s">
        <v>62</v>
      </c>
      <c r="J519">
        <v>1</v>
      </c>
      <c r="K519" t="s">
        <v>461</v>
      </c>
      <c r="L519" t="s">
        <v>49</v>
      </c>
      <c r="M519" s="1" t="s">
        <v>38</v>
      </c>
      <c r="N519" s="1"/>
      <c r="P519" s="1" t="s">
        <v>40</v>
      </c>
      <c r="Q519" s="1" t="s">
        <v>41</v>
      </c>
      <c r="R519" s="21">
        <v>137.39999999999998</v>
      </c>
      <c r="S519" s="21">
        <v>4.8</v>
      </c>
      <c r="W519" t="s">
        <v>42</v>
      </c>
      <c r="X519" s="5"/>
      <c r="Y5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19" s="26">
        <f>Table1[[#This Row],[Skupaj za 12 mesecev (EUR z DDV)]]*4</f>
        <v>0</v>
      </c>
      <c r="AB519" s="32">
        <f>Table1[[#This Row],[Skupaj 48 mesecev (EUR brez DDV)]]*1.22</f>
        <v>0</v>
      </c>
    </row>
    <row r="520" spans="1:28" x14ac:dyDescent="0.35">
      <c r="A520">
        <v>518</v>
      </c>
      <c r="B520" s="1" t="s">
        <v>417</v>
      </c>
      <c r="C520" s="1" t="s">
        <v>418</v>
      </c>
      <c r="D520" s="1" t="s">
        <v>419</v>
      </c>
      <c r="E520" s="1" t="s">
        <v>420</v>
      </c>
      <c r="F520" t="s">
        <v>462</v>
      </c>
      <c r="G520">
        <v>1132</v>
      </c>
      <c r="H520" s="20">
        <v>4</v>
      </c>
      <c r="I520" t="s">
        <v>47</v>
      </c>
      <c r="J520">
        <v>1</v>
      </c>
      <c r="K520" t="s">
        <v>463</v>
      </c>
      <c r="L520" t="s">
        <v>49</v>
      </c>
      <c r="M520" s="1" t="s">
        <v>31</v>
      </c>
      <c r="N520" s="1"/>
      <c r="P520" t="s">
        <v>34</v>
      </c>
      <c r="Q520" t="s">
        <v>50</v>
      </c>
      <c r="R520" s="21">
        <v>157.5</v>
      </c>
      <c r="S520" s="21">
        <v>6.8</v>
      </c>
      <c r="T520">
        <v>2.5</v>
      </c>
      <c r="U520">
        <v>6</v>
      </c>
      <c r="V520">
        <v>6</v>
      </c>
      <c r="W520" t="s">
        <v>713</v>
      </c>
      <c r="X520" s="5"/>
      <c r="Y5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0" s="26">
        <f>Table1[[#This Row],[Skupaj za 12 mesecev (EUR z DDV)]]*4</f>
        <v>0</v>
      </c>
      <c r="AB520" s="32">
        <f>Table1[[#This Row],[Skupaj 48 mesecev (EUR brez DDV)]]*1.22</f>
        <v>0</v>
      </c>
    </row>
    <row r="521" spans="1:28" x14ac:dyDescent="0.35">
      <c r="A521">
        <v>519</v>
      </c>
      <c r="B521" s="1" t="s">
        <v>417</v>
      </c>
      <c r="C521" s="1" t="s">
        <v>418</v>
      </c>
      <c r="D521" s="1" t="s">
        <v>419</v>
      </c>
      <c r="E521" s="1" t="s">
        <v>420</v>
      </c>
      <c r="F521" t="s">
        <v>462</v>
      </c>
      <c r="G521">
        <v>1132</v>
      </c>
      <c r="H521" s="20">
        <v>4</v>
      </c>
      <c r="I521" t="s">
        <v>47</v>
      </c>
      <c r="J521">
        <v>1</v>
      </c>
      <c r="K521" t="s">
        <v>463</v>
      </c>
      <c r="L521" t="s">
        <v>49</v>
      </c>
      <c r="M521" s="1" t="s">
        <v>38</v>
      </c>
      <c r="N521" s="1"/>
      <c r="P521" s="1" t="s">
        <v>40</v>
      </c>
      <c r="Q521" s="1" t="s">
        <v>41</v>
      </c>
      <c r="R521" s="21">
        <v>157.5</v>
      </c>
      <c r="S521" s="21">
        <v>6.8</v>
      </c>
      <c r="W521" t="s">
        <v>42</v>
      </c>
      <c r="X521" s="5"/>
      <c r="Y5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1" s="26">
        <f>Table1[[#This Row],[Skupaj za 12 mesecev (EUR z DDV)]]*4</f>
        <v>0</v>
      </c>
      <c r="AB521" s="32">
        <f>Table1[[#This Row],[Skupaj 48 mesecev (EUR brez DDV)]]*1.22</f>
        <v>0</v>
      </c>
    </row>
    <row r="522" spans="1:28" x14ac:dyDescent="0.35">
      <c r="A522">
        <v>520</v>
      </c>
      <c r="B522" s="1" t="s">
        <v>417</v>
      </c>
      <c r="C522" s="1" t="s">
        <v>418</v>
      </c>
      <c r="D522" s="1" t="s">
        <v>419</v>
      </c>
      <c r="E522" s="1" t="s">
        <v>420</v>
      </c>
      <c r="F522" t="s">
        <v>464</v>
      </c>
      <c r="G522">
        <v>1133</v>
      </c>
      <c r="H522" s="20">
        <v>3</v>
      </c>
      <c r="I522" t="s">
        <v>47</v>
      </c>
      <c r="J522">
        <v>1</v>
      </c>
      <c r="K522" t="s">
        <v>465</v>
      </c>
      <c r="L522" t="s">
        <v>49</v>
      </c>
      <c r="M522" s="1" t="s">
        <v>31</v>
      </c>
      <c r="N522" s="1"/>
      <c r="P522" t="s">
        <v>34</v>
      </c>
      <c r="Q522" t="s">
        <v>34</v>
      </c>
      <c r="R522" s="21">
        <v>216.7</v>
      </c>
      <c r="S522" s="21">
        <v>4.5</v>
      </c>
      <c r="T522">
        <v>3.5</v>
      </c>
      <c r="U522">
        <v>10.5</v>
      </c>
      <c r="V522">
        <v>10.5</v>
      </c>
      <c r="W522" t="s">
        <v>713</v>
      </c>
      <c r="X522" s="5"/>
      <c r="Y5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2" s="26">
        <f>Table1[[#This Row],[Skupaj za 12 mesecev (EUR z DDV)]]*4</f>
        <v>0</v>
      </c>
      <c r="AB522" s="32">
        <f>Table1[[#This Row],[Skupaj 48 mesecev (EUR brez DDV)]]*1.22</f>
        <v>0</v>
      </c>
    </row>
    <row r="523" spans="1:28" x14ac:dyDescent="0.35">
      <c r="A523">
        <v>521</v>
      </c>
      <c r="B523" s="1" t="s">
        <v>417</v>
      </c>
      <c r="C523" s="1" t="s">
        <v>418</v>
      </c>
      <c r="D523" s="1" t="s">
        <v>419</v>
      </c>
      <c r="E523" s="1" t="s">
        <v>420</v>
      </c>
      <c r="F523" t="s">
        <v>464</v>
      </c>
      <c r="G523">
        <v>1133</v>
      </c>
      <c r="H523" s="20">
        <v>3</v>
      </c>
      <c r="I523" t="s">
        <v>47</v>
      </c>
      <c r="J523">
        <v>1</v>
      </c>
      <c r="K523" t="s">
        <v>465</v>
      </c>
      <c r="L523" t="s">
        <v>49</v>
      </c>
      <c r="M523" s="1" t="s">
        <v>38</v>
      </c>
      <c r="N523" s="1"/>
      <c r="P523" s="1" t="s">
        <v>40</v>
      </c>
      <c r="Q523" s="1" t="s">
        <v>41</v>
      </c>
      <c r="R523" s="21">
        <v>216.7</v>
      </c>
      <c r="S523" s="21">
        <v>4.5</v>
      </c>
      <c r="W523" t="s">
        <v>42</v>
      </c>
      <c r="X523" s="5"/>
      <c r="Y5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3" s="26">
        <f>Table1[[#This Row],[Skupaj za 12 mesecev (EUR z DDV)]]*4</f>
        <v>0</v>
      </c>
      <c r="AB523" s="32">
        <f>Table1[[#This Row],[Skupaj 48 mesecev (EUR brez DDV)]]*1.22</f>
        <v>0</v>
      </c>
    </row>
    <row r="524" spans="1:28" x14ac:dyDescent="0.35">
      <c r="A524">
        <v>522</v>
      </c>
      <c r="B524" s="1" t="s">
        <v>417</v>
      </c>
      <c r="C524" s="1" t="s">
        <v>418</v>
      </c>
      <c r="D524" s="1" t="s">
        <v>419</v>
      </c>
      <c r="E524" s="1" t="s">
        <v>420</v>
      </c>
      <c r="F524" t="s">
        <v>466</v>
      </c>
      <c r="G524">
        <v>1210</v>
      </c>
      <c r="H524" s="20">
        <v>5</v>
      </c>
      <c r="I524" t="s">
        <v>62</v>
      </c>
      <c r="J524">
        <v>1</v>
      </c>
      <c r="K524" t="s">
        <v>467</v>
      </c>
      <c r="L524" t="s">
        <v>49</v>
      </c>
      <c r="M524" s="1" t="s">
        <v>31</v>
      </c>
      <c r="N524" s="1"/>
      <c r="P524" t="s">
        <v>34</v>
      </c>
      <c r="Q524" t="s">
        <v>50</v>
      </c>
      <c r="R524" s="21">
        <v>310.09999999999997</v>
      </c>
      <c r="S524" s="21">
        <v>4.5999999999999996</v>
      </c>
      <c r="T524">
        <v>3</v>
      </c>
      <c r="U524">
        <v>3</v>
      </c>
      <c r="V524">
        <v>3</v>
      </c>
      <c r="W524" t="s">
        <v>713</v>
      </c>
      <c r="X524" s="5"/>
      <c r="Y5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4" s="26">
        <f>Table1[[#This Row],[Skupaj za 12 mesecev (EUR z DDV)]]*4</f>
        <v>0</v>
      </c>
      <c r="AB524" s="32">
        <f>Table1[[#This Row],[Skupaj 48 mesecev (EUR brez DDV)]]*1.22</f>
        <v>0</v>
      </c>
    </row>
    <row r="525" spans="1:28" x14ac:dyDescent="0.35">
      <c r="A525">
        <v>523</v>
      </c>
      <c r="B525" s="1" t="s">
        <v>417</v>
      </c>
      <c r="C525" s="1" t="s">
        <v>418</v>
      </c>
      <c r="D525" s="1" t="s">
        <v>419</v>
      </c>
      <c r="E525" s="1" t="s">
        <v>420</v>
      </c>
      <c r="F525" t="s">
        <v>466</v>
      </c>
      <c r="G525">
        <v>1210</v>
      </c>
      <c r="H525" s="20">
        <v>5</v>
      </c>
      <c r="I525" t="s">
        <v>62</v>
      </c>
      <c r="J525">
        <v>1</v>
      </c>
      <c r="K525" t="s">
        <v>467</v>
      </c>
      <c r="L525" t="s">
        <v>49</v>
      </c>
      <c r="M525" s="1" t="s">
        <v>31</v>
      </c>
      <c r="N525" s="1"/>
      <c r="O525" s="1" t="s">
        <v>856</v>
      </c>
      <c r="P525" t="s">
        <v>37</v>
      </c>
      <c r="Q525" t="s">
        <v>37</v>
      </c>
      <c r="R525" s="21">
        <v>20.100000000000001</v>
      </c>
      <c r="W525" t="s">
        <v>713</v>
      </c>
      <c r="X525" s="5"/>
      <c r="Y5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5" s="26">
        <f>Table1[[#This Row],[Skupaj za 12 mesecev (EUR z DDV)]]*4</f>
        <v>0</v>
      </c>
      <c r="AB525" s="32">
        <f>Table1[[#This Row],[Skupaj 48 mesecev (EUR brez DDV)]]*1.22</f>
        <v>0</v>
      </c>
    </row>
    <row r="526" spans="1:28" x14ac:dyDescent="0.35">
      <c r="A526">
        <v>524</v>
      </c>
      <c r="B526" s="1" t="s">
        <v>417</v>
      </c>
      <c r="C526" s="1" t="s">
        <v>418</v>
      </c>
      <c r="D526" s="1" t="s">
        <v>419</v>
      </c>
      <c r="E526" s="1" t="s">
        <v>420</v>
      </c>
      <c r="F526" t="s">
        <v>466</v>
      </c>
      <c r="G526">
        <v>1210</v>
      </c>
      <c r="H526" s="20">
        <v>5</v>
      </c>
      <c r="I526" t="s">
        <v>62</v>
      </c>
      <c r="J526">
        <v>1</v>
      </c>
      <c r="K526" t="s">
        <v>467</v>
      </c>
      <c r="L526" t="s">
        <v>49</v>
      </c>
      <c r="M526" s="1" t="s">
        <v>31</v>
      </c>
      <c r="O526" t="s">
        <v>855</v>
      </c>
      <c r="P526" t="s">
        <v>41</v>
      </c>
      <c r="Q526" t="s">
        <v>41</v>
      </c>
      <c r="R526" s="21">
        <v>10</v>
      </c>
      <c r="W526" t="s">
        <v>713</v>
      </c>
      <c r="X526" s="5"/>
      <c r="Y5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6" s="26">
        <f>Table1[[#This Row],[Skupaj za 12 mesecev (EUR z DDV)]]*4</f>
        <v>0</v>
      </c>
      <c r="AB526" s="32">
        <f>Table1[[#This Row],[Skupaj 48 mesecev (EUR brez DDV)]]*1.22</f>
        <v>0</v>
      </c>
    </row>
    <row r="527" spans="1:28" x14ac:dyDescent="0.35">
      <c r="A527">
        <v>525</v>
      </c>
      <c r="B527" s="1" t="s">
        <v>417</v>
      </c>
      <c r="C527" s="1" t="s">
        <v>418</v>
      </c>
      <c r="D527" s="1" t="s">
        <v>419</v>
      </c>
      <c r="E527" s="1" t="s">
        <v>420</v>
      </c>
      <c r="F527" t="s">
        <v>466</v>
      </c>
      <c r="G527">
        <v>1210</v>
      </c>
      <c r="H527" s="20">
        <v>5</v>
      </c>
      <c r="I527" t="s">
        <v>62</v>
      </c>
      <c r="J527">
        <v>1</v>
      </c>
      <c r="K527" t="s">
        <v>467</v>
      </c>
      <c r="L527" t="s">
        <v>49</v>
      </c>
      <c r="M527" s="1" t="s">
        <v>38</v>
      </c>
      <c r="N527" s="1"/>
      <c r="P527" s="1" t="s">
        <v>40</v>
      </c>
      <c r="Q527" s="1" t="s">
        <v>41</v>
      </c>
      <c r="R527" s="21">
        <v>310.09999999999997</v>
      </c>
      <c r="S527" s="21">
        <v>4.5999999999999996</v>
      </c>
      <c r="W527" t="s">
        <v>42</v>
      </c>
      <c r="X527" s="5"/>
      <c r="Y5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7" s="26">
        <f>Table1[[#This Row],[Skupaj za 12 mesecev (EUR z DDV)]]*4</f>
        <v>0</v>
      </c>
      <c r="AB527" s="32">
        <f>Table1[[#This Row],[Skupaj 48 mesecev (EUR brez DDV)]]*1.22</f>
        <v>0</v>
      </c>
    </row>
    <row r="528" spans="1:28" x14ac:dyDescent="0.35">
      <c r="A528">
        <v>526</v>
      </c>
      <c r="B528" s="1" t="s">
        <v>417</v>
      </c>
      <c r="C528" s="1" t="s">
        <v>418</v>
      </c>
      <c r="D528" s="1" t="s">
        <v>419</v>
      </c>
      <c r="E528" s="1" t="s">
        <v>420</v>
      </c>
      <c r="F528" t="s">
        <v>468</v>
      </c>
      <c r="G528">
        <v>1211</v>
      </c>
      <c r="H528" s="20">
        <v>5</v>
      </c>
      <c r="I528" t="s">
        <v>62</v>
      </c>
      <c r="J528">
        <v>1</v>
      </c>
      <c r="K528" t="s">
        <v>469</v>
      </c>
      <c r="L528" t="s">
        <v>49</v>
      </c>
      <c r="M528" s="1" t="s">
        <v>31</v>
      </c>
      <c r="N528" s="1"/>
      <c r="P528" t="s">
        <v>34</v>
      </c>
      <c r="Q528" t="s">
        <v>50</v>
      </c>
      <c r="R528" s="21">
        <v>64.849999999999994</v>
      </c>
      <c r="S528" s="21">
        <v>2.4</v>
      </c>
      <c r="T528">
        <v>1</v>
      </c>
      <c r="U528">
        <v>1</v>
      </c>
      <c r="V528">
        <v>1</v>
      </c>
      <c r="W528" t="s">
        <v>713</v>
      </c>
      <c r="X528" s="5"/>
      <c r="Y5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8" s="26">
        <f>Table1[[#This Row],[Skupaj za 12 mesecev (EUR z DDV)]]*4</f>
        <v>0</v>
      </c>
      <c r="AB528" s="32">
        <f>Table1[[#This Row],[Skupaj 48 mesecev (EUR brez DDV)]]*1.22</f>
        <v>0</v>
      </c>
    </row>
    <row r="529" spans="1:28" x14ac:dyDescent="0.35">
      <c r="A529">
        <v>527</v>
      </c>
      <c r="B529" s="1" t="s">
        <v>417</v>
      </c>
      <c r="C529" s="1" t="s">
        <v>418</v>
      </c>
      <c r="D529" s="1" t="s">
        <v>419</v>
      </c>
      <c r="E529" s="1" t="s">
        <v>420</v>
      </c>
      <c r="F529" t="s">
        <v>468</v>
      </c>
      <c r="G529">
        <v>1211</v>
      </c>
      <c r="H529" s="20">
        <v>5</v>
      </c>
      <c r="I529" t="s">
        <v>62</v>
      </c>
      <c r="J529">
        <v>1</v>
      </c>
      <c r="K529" t="s">
        <v>469</v>
      </c>
      <c r="L529" t="s">
        <v>49</v>
      </c>
      <c r="M529" s="1" t="s">
        <v>38</v>
      </c>
      <c r="N529" s="1"/>
      <c r="P529" s="1" t="s">
        <v>40</v>
      </c>
      <c r="Q529" s="1" t="s">
        <v>41</v>
      </c>
      <c r="R529" s="21">
        <v>64.849999999999994</v>
      </c>
      <c r="S529" s="21">
        <v>2.4</v>
      </c>
      <c r="W529" t="s">
        <v>42</v>
      </c>
      <c r="X529" s="5"/>
      <c r="Y5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29" s="26">
        <f>Table1[[#This Row],[Skupaj za 12 mesecev (EUR z DDV)]]*4</f>
        <v>0</v>
      </c>
      <c r="AB529" s="32">
        <f>Table1[[#This Row],[Skupaj 48 mesecev (EUR brez DDV)]]*1.22</f>
        <v>0</v>
      </c>
    </row>
    <row r="530" spans="1:28" x14ac:dyDescent="0.35">
      <c r="A530">
        <v>528</v>
      </c>
      <c r="B530" s="1" t="s">
        <v>417</v>
      </c>
      <c r="C530" s="1" t="s">
        <v>418</v>
      </c>
      <c r="D530" s="1" t="s">
        <v>419</v>
      </c>
      <c r="E530" s="1" t="s">
        <v>420</v>
      </c>
      <c r="F530" t="s">
        <v>470</v>
      </c>
      <c r="G530">
        <v>1231</v>
      </c>
      <c r="H530" s="20">
        <v>2</v>
      </c>
      <c r="I530" t="s">
        <v>47</v>
      </c>
      <c r="J530">
        <v>1</v>
      </c>
      <c r="K530" t="s">
        <v>471</v>
      </c>
      <c r="L530" t="s">
        <v>49</v>
      </c>
      <c r="M530" s="1" t="s">
        <v>31</v>
      </c>
      <c r="N530" s="1"/>
      <c r="P530" t="s">
        <v>34</v>
      </c>
      <c r="Q530" t="s">
        <v>34</v>
      </c>
      <c r="R530" s="21">
        <v>386.09999999999997</v>
      </c>
      <c r="S530" s="21">
        <v>14.3</v>
      </c>
      <c r="T530">
        <v>8.5</v>
      </c>
      <c r="U530">
        <v>22</v>
      </c>
      <c r="V530">
        <v>22</v>
      </c>
      <c r="W530" t="s">
        <v>713</v>
      </c>
      <c r="X530" s="5"/>
      <c r="Y5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0" s="26">
        <f>Table1[[#This Row],[Skupaj za 12 mesecev (EUR z DDV)]]*4</f>
        <v>0</v>
      </c>
      <c r="AB530" s="32">
        <f>Table1[[#This Row],[Skupaj 48 mesecev (EUR brez DDV)]]*1.22</f>
        <v>0</v>
      </c>
    </row>
    <row r="531" spans="1:28" x14ac:dyDescent="0.35">
      <c r="A531">
        <v>529</v>
      </c>
      <c r="B531" s="1" t="s">
        <v>417</v>
      </c>
      <c r="C531" s="1" t="s">
        <v>418</v>
      </c>
      <c r="D531" s="1" t="s">
        <v>419</v>
      </c>
      <c r="E531" s="1" t="s">
        <v>420</v>
      </c>
      <c r="F531" t="s">
        <v>470</v>
      </c>
      <c r="G531">
        <v>1231</v>
      </c>
      <c r="H531" s="20">
        <v>2</v>
      </c>
      <c r="I531" t="s">
        <v>47</v>
      </c>
      <c r="J531">
        <v>1</v>
      </c>
      <c r="K531" t="s">
        <v>471</v>
      </c>
      <c r="L531" t="s">
        <v>49</v>
      </c>
      <c r="M531" s="1" t="s">
        <v>31</v>
      </c>
      <c r="O531" t="s">
        <v>59</v>
      </c>
      <c r="P531" t="s">
        <v>34</v>
      </c>
      <c r="Q531" t="s">
        <v>835</v>
      </c>
      <c r="R531" s="21">
        <v>200</v>
      </c>
      <c r="W531" t="s">
        <v>713</v>
      </c>
      <c r="X531" s="5"/>
      <c r="Y5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1" s="26">
        <f>Table1[[#This Row],[Skupaj za 12 mesecev (EUR z DDV)]]*4</f>
        <v>0</v>
      </c>
      <c r="AB531" s="32">
        <f>Table1[[#This Row],[Skupaj 48 mesecev (EUR brez DDV)]]*1.22</f>
        <v>0</v>
      </c>
    </row>
    <row r="532" spans="1:28" x14ac:dyDescent="0.35">
      <c r="A532">
        <v>530</v>
      </c>
      <c r="B532" s="1" t="s">
        <v>417</v>
      </c>
      <c r="C532" s="1" t="s">
        <v>418</v>
      </c>
      <c r="D532" s="1" t="s">
        <v>419</v>
      </c>
      <c r="E532" s="1" t="s">
        <v>420</v>
      </c>
      <c r="F532" t="s">
        <v>470</v>
      </c>
      <c r="G532">
        <v>1231</v>
      </c>
      <c r="H532" s="20">
        <v>2</v>
      </c>
      <c r="I532" t="s">
        <v>47</v>
      </c>
      <c r="J532">
        <v>1</v>
      </c>
      <c r="K532" t="s">
        <v>471</v>
      </c>
      <c r="L532" t="s">
        <v>49</v>
      </c>
      <c r="M532" s="1" t="s">
        <v>31</v>
      </c>
      <c r="N532" s="1"/>
      <c r="O532" s="1" t="s">
        <v>856</v>
      </c>
      <c r="P532" t="s">
        <v>37</v>
      </c>
      <c r="Q532" t="s">
        <v>37</v>
      </c>
      <c r="R532" s="21">
        <v>31.75</v>
      </c>
      <c r="W532" t="s">
        <v>713</v>
      </c>
      <c r="X532" s="5"/>
      <c r="Y5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2" s="26">
        <f>Table1[[#This Row],[Skupaj za 12 mesecev (EUR z DDV)]]*4</f>
        <v>0</v>
      </c>
      <c r="AB532" s="32">
        <f>Table1[[#This Row],[Skupaj 48 mesecev (EUR brez DDV)]]*1.22</f>
        <v>0</v>
      </c>
    </row>
    <row r="533" spans="1:28" x14ac:dyDescent="0.35">
      <c r="A533">
        <v>531</v>
      </c>
      <c r="B533" s="1" t="s">
        <v>417</v>
      </c>
      <c r="C533" s="1" t="s">
        <v>418</v>
      </c>
      <c r="D533" s="1" t="s">
        <v>419</v>
      </c>
      <c r="E533" s="1" t="s">
        <v>420</v>
      </c>
      <c r="F533" t="s">
        <v>470</v>
      </c>
      <c r="G533">
        <v>1231</v>
      </c>
      <c r="H533" s="20">
        <v>2</v>
      </c>
      <c r="I533" t="s">
        <v>47</v>
      </c>
      <c r="J533">
        <v>1</v>
      </c>
      <c r="K533" t="s">
        <v>471</v>
      </c>
      <c r="L533" t="s">
        <v>49</v>
      </c>
      <c r="M533" s="1" t="s">
        <v>31</v>
      </c>
      <c r="O533" t="s">
        <v>852</v>
      </c>
      <c r="P533" t="s">
        <v>41</v>
      </c>
      <c r="Q533" t="s">
        <v>41</v>
      </c>
      <c r="R533" s="21">
        <v>20</v>
      </c>
      <c r="W533" t="s">
        <v>713</v>
      </c>
      <c r="X533" s="5"/>
      <c r="Y5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3" s="26">
        <f>Table1[[#This Row],[Skupaj za 12 mesecev (EUR z DDV)]]*4</f>
        <v>0</v>
      </c>
      <c r="AB533" s="32">
        <f>Table1[[#This Row],[Skupaj 48 mesecev (EUR brez DDV)]]*1.22</f>
        <v>0</v>
      </c>
    </row>
    <row r="534" spans="1:28" x14ac:dyDescent="0.35">
      <c r="A534">
        <v>532</v>
      </c>
      <c r="B534" s="1" t="s">
        <v>417</v>
      </c>
      <c r="C534" s="1" t="s">
        <v>418</v>
      </c>
      <c r="D534" s="1" t="s">
        <v>419</v>
      </c>
      <c r="E534" s="1" t="s">
        <v>420</v>
      </c>
      <c r="F534" t="s">
        <v>470</v>
      </c>
      <c r="G534">
        <v>1231</v>
      </c>
      <c r="H534" s="20">
        <v>2</v>
      </c>
      <c r="I534" t="s">
        <v>47</v>
      </c>
      <c r="J534">
        <v>1</v>
      </c>
      <c r="K534" t="s">
        <v>471</v>
      </c>
      <c r="L534" t="s">
        <v>49</v>
      </c>
      <c r="M534" s="1" t="s">
        <v>31</v>
      </c>
      <c r="O534" t="s">
        <v>851</v>
      </c>
      <c r="P534" t="s">
        <v>41</v>
      </c>
      <c r="Q534" t="s">
        <v>41</v>
      </c>
      <c r="R534" s="21">
        <v>50</v>
      </c>
      <c r="W534" t="s">
        <v>713</v>
      </c>
      <c r="X534" s="5"/>
      <c r="Y5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4" s="26">
        <f>Table1[[#This Row],[Skupaj za 12 mesecev (EUR z DDV)]]*4</f>
        <v>0</v>
      </c>
      <c r="AB534" s="32">
        <f>Table1[[#This Row],[Skupaj 48 mesecev (EUR brez DDV)]]*1.22</f>
        <v>0</v>
      </c>
    </row>
    <row r="535" spans="1:28" x14ac:dyDescent="0.35">
      <c r="A535">
        <v>533</v>
      </c>
      <c r="B535" s="1" t="s">
        <v>417</v>
      </c>
      <c r="C535" s="1" t="s">
        <v>418</v>
      </c>
      <c r="D535" s="1" t="s">
        <v>419</v>
      </c>
      <c r="E535" s="1" t="s">
        <v>420</v>
      </c>
      <c r="F535" t="s">
        <v>470</v>
      </c>
      <c r="G535">
        <v>1231</v>
      </c>
      <c r="H535" s="20">
        <v>2</v>
      </c>
      <c r="I535" t="s">
        <v>47</v>
      </c>
      <c r="J535">
        <v>1</v>
      </c>
      <c r="K535" t="s">
        <v>471</v>
      </c>
      <c r="L535" t="s">
        <v>49</v>
      </c>
      <c r="M535" s="1" t="s">
        <v>31</v>
      </c>
      <c r="O535" t="s">
        <v>855</v>
      </c>
      <c r="P535" t="s">
        <v>41</v>
      </c>
      <c r="Q535" t="s">
        <v>41</v>
      </c>
      <c r="R535" s="21">
        <v>16</v>
      </c>
      <c r="W535" t="s">
        <v>713</v>
      </c>
      <c r="X535" s="5"/>
      <c r="Y5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5" s="26">
        <f>Table1[[#This Row],[Skupaj za 12 mesecev (EUR z DDV)]]*4</f>
        <v>0</v>
      </c>
      <c r="AB535" s="32">
        <f>Table1[[#This Row],[Skupaj 48 mesecev (EUR brez DDV)]]*1.22</f>
        <v>0</v>
      </c>
    </row>
    <row r="536" spans="1:28" x14ac:dyDescent="0.35">
      <c r="A536">
        <v>534</v>
      </c>
      <c r="B536" s="1" t="s">
        <v>417</v>
      </c>
      <c r="C536" s="1" t="s">
        <v>418</v>
      </c>
      <c r="D536" s="1" t="s">
        <v>419</v>
      </c>
      <c r="E536" s="1" t="s">
        <v>420</v>
      </c>
      <c r="F536" t="s">
        <v>470</v>
      </c>
      <c r="G536">
        <v>1231</v>
      </c>
      <c r="H536" s="20">
        <v>2</v>
      </c>
      <c r="I536" t="s">
        <v>47</v>
      </c>
      <c r="J536">
        <v>1</v>
      </c>
      <c r="K536" t="s">
        <v>471</v>
      </c>
      <c r="L536" t="s">
        <v>49</v>
      </c>
      <c r="M536" s="1" t="s">
        <v>38</v>
      </c>
      <c r="N536" s="1"/>
      <c r="P536" s="1" t="s">
        <v>40</v>
      </c>
      <c r="Q536" s="1" t="s">
        <v>41</v>
      </c>
      <c r="R536" s="21">
        <v>386.09999999999997</v>
      </c>
      <c r="S536" s="21">
        <v>14.3</v>
      </c>
      <c r="W536" t="s">
        <v>42</v>
      </c>
      <c r="X536" s="5"/>
      <c r="Y5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6" s="26">
        <f>Table1[[#This Row],[Skupaj za 12 mesecev (EUR z DDV)]]*4</f>
        <v>0</v>
      </c>
      <c r="AB536" s="32">
        <f>Table1[[#This Row],[Skupaj 48 mesecev (EUR brez DDV)]]*1.22</f>
        <v>0</v>
      </c>
    </row>
    <row r="537" spans="1:28" x14ac:dyDescent="0.35">
      <c r="A537">
        <v>535</v>
      </c>
      <c r="B537" s="1" t="s">
        <v>417</v>
      </c>
      <c r="C537" s="1" t="s">
        <v>418</v>
      </c>
      <c r="D537" s="1" t="s">
        <v>419</v>
      </c>
      <c r="E537" s="1" t="s">
        <v>420</v>
      </c>
      <c r="F537" t="s">
        <v>472</v>
      </c>
      <c r="G537">
        <v>1260</v>
      </c>
      <c r="H537" s="20">
        <v>2</v>
      </c>
      <c r="I537" t="s">
        <v>47</v>
      </c>
      <c r="J537">
        <v>1</v>
      </c>
      <c r="K537" t="s">
        <v>473</v>
      </c>
      <c r="L537" t="s">
        <v>49</v>
      </c>
      <c r="M537" s="1" t="s">
        <v>31</v>
      </c>
      <c r="N537" s="1"/>
      <c r="P537" t="s">
        <v>34</v>
      </c>
      <c r="Q537" t="s">
        <v>34</v>
      </c>
      <c r="R537" s="21">
        <v>429.9</v>
      </c>
      <c r="S537" s="21">
        <v>14.5</v>
      </c>
      <c r="T537">
        <v>8.5</v>
      </c>
      <c r="U537">
        <v>27</v>
      </c>
      <c r="V537">
        <v>27</v>
      </c>
      <c r="W537" t="s">
        <v>713</v>
      </c>
      <c r="X537" s="5"/>
      <c r="Y5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7" s="26">
        <f>Table1[[#This Row],[Skupaj za 12 mesecev (EUR z DDV)]]*4</f>
        <v>0</v>
      </c>
      <c r="AB537" s="32">
        <f>Table1[[#This Row],[Skupaj 48 mesecev (EUR brez DDV)]]*1.22</f>
        <v>0</v>
      </c>
    </row>
    <row r="538" spans="1:28" x14ac:dyDescent="0.35">
      <c r="A538">
        <v>536</v>
      </c>
      <c r="B538" s="1" t="s">
        <v>417</v>
      </c>
      <c r="C538" s="1" t="s">
        <v>418</v>
      </c>
      <c r="D538" s="1" t="s">
        <v>419</v>
      </c>
      <c r="E538" s="1" t="s">
        <v>420</v>
      </c>
      <c r="F538" t="s">
        <v>472</v>
      </c>
      <c r="G538">
        <v>1260</v>
      </c>
      <c r="H538" s="20">
        <v>2</v>
      </c>
      <c r="I538" t="s">
        <v>47</v>
      </c>
      <c r="J538">
        <v>1</v>
      </c>
      <c r="K538" t="s">
        <v>473</v>
      </c>
      <c r="L538" t="s">
        <v>49</v>
      </c>
      <c r="M538" s="1" t="s">
        <v>31</v>
      </c>
      <c r="N538" s="1"/>
      <c r="O538" s="1" t="s">
        <v>856</v>
      </c>
      <c r="P538" t="s">
        <v>37</v>
      </c>
      <c r="Q538" t="s">
        <v>37</v>
      </c>
      <c r="R538" s="21">
        <v>42.3</v>
      </c>
      <c r="W538" t="s">
        <v>713</v>
      </c>
      <c r="X538" s="5"/>
      <c r="Y5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8" s="26">
        <f>Table1[[#This Row],[Skupaj za 12 mesecev (EUR z DDV)]]*4</f>
        <v>0</v>
      </c>
      <c r="AB538" s="32">
        <f>Table1[[#This Row],[Skupaj 48 mesecev (EUR brez DDV)]]*1.22</f>
        <v>0</v>
      </c>
    </row>
    <row r="539" spans="1:28" x14ac:dyDescent="0.35">
      <c r="A539">
        <v>537</v>
      </c>
      <c r="B539" s="1" t="s">
        <v>417</v>
      </c>
      <c r="C539" s="1" t="s">
        <v>418</v>
      </c>
      <c r="D539" s="1" t="s">
        <v>419</v>
      </c>
      <c r="E539" s="1" t="s">
        <v>420</v>
      </c>
      <c r="F539" t="s">
        <v>472</v>
      </c>
      <c r="G539">
        <v>1260</v>
      </c>
      <c r="H539" s="20">
        <v>2</v>
      </c>
      <c r="I539" t="s">
        <v>47</v>
      </c>
      <c r="J539">
        <v>1</v>
      </c>
      <c r="K539" t="s">
        <v>473</v>
      </c>
      <c r="L539" t="s">
        <v>49</v>
      </c>
      <c r="M539" s="1" t="s">
        <v>31</v>
      </c>
      <c r="O539" t="s">
        <v>851</v>
      </c>
      <c r="P539" t="s">
        <v>41</v>
      </c>
      <c r="Q539" t="s">
        <v>41</v>
      </c>
      <c r="R539" s="21">
        <v>50</v>
      </c>
      <c r="W539" t="s">
        <v>713</v>
      </c>
      <c r="X539" s="5"/>
      <c r="Y5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39" s="26">
        <f>Table1[[#This Row],[Skupaj za 12 mesecev (EUR z DDV)]]*4</f>
        <v>0</v>
      </c>
      <c r="AB539" s="32">
        <f>Table1[[#This Row],[Skupaj 48 mesecev (EUR brez DDV)]]*1.22</f>
        <v>0</v>
      </c>
    </row>
    <row r="540" spans="1:28" x14ac:dyDescent="0.35">
      <c r="A540">
        <v>538</v>
      </c>
      <c r="B540" s="1" t="s">
        <v>417</v>
      </c>
      <c r="C540" s="1" t="s">
        <v>418</v>
      </c>
      <c r="D540" s="1" t="s">
        <v>419</v>
      </c>
      <c r="E540" s="1" t="s">
        <v>420</v>
      </c>
      <c r="F540" t="s">
        <v>472</v>
      </c>
      <c r="G540">
        <v>1260</v>
      </c>
      <c r="H540" s="20">
        <v>2</v>
      </c>
      <c r="I540" t="s">
        <v>47</v>
      </c>
      <c r="J540">
        <v>1</v>
      </c>
      <c r="K540" t="s">
        <v>473</v>
      </c>
      <c r="L540" t="s">
        <v>49</v>
      </c>
      <c r="M540" s="1" t="s">
        <v>31</v>
      </c>
      <c r="O540" t="s">
        <v>855</v>
      </c>
      <c r="P540" t="s">
        <v>41</v>
      </c>
      <c r="Q540" t="s">
        <v>41</v>
      </c>
      <c r="R540" s="21">
        <v>16</v>
      </c>
      <c r="W540" t="s">
        <v>713</v>
      </c>
      <c r="X540" s="5"/>
      <c r="Y5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0" s="26">
        <f>Table1[[#This Row],[Skupaj za 12 mesecev (EUR z DDV)]]*4</f>
        <v>0</v>
      </c>
      <c r="AB540" s="32">
        <f>Table1[[#This Row],[Skupaj 48 mesecev (EUR brez DDV)]]*1.22</f>
        <v>0</v>
      </c>
    </row>
    <row r="541" spans="1:28" x14ac:dyDescent="0.35">
      <c r="A541">
        <v>539</v>
      </c>
      <c r="B541" s="1" t="s">
        <v>417</v>
      </c>
      <c r="C541" s="1" t="s">
        <v>418</v>
      </c>
      <c r="D541" s="1" t="s">
        <v>419</v>
      </c>
      <c r="E541" s="1" t="s">
        <v>420</v>
      </c>
      <c r="F541" t="s">
        <v>472</v>
      </c>
      <c r="G541">
        <v>1260</v>
      </c>
      <c r="H541" s="20">
        <v>2</v>
      </c>
      <c r="I541" t="s">
        <v>47</v>
      </c>
      <c r="J541">
        <v>1</v>
      </c>
      <c r="K541" t="s">
        <v>473</v>
      </c>
      <c r="L541" t="s">
        <v>49</v>
      </c>
      <c r="M541" s="1" t="s">
        <v>38</v>
      </c>
      <c r="N541" s="1"/>
      <c r="P541" s="1" t="s">
        <v>40</v>
      </c>
      <c r="Q541" s="1" t="s">
        <v>41</v>
      </c>
      <c r="R541" s="21">
        <v>429.9</v>
      </c>
      <c r="S541" s="21">
        <v>14.5</v>
      </c>
      <c r="W541" t="s">
        <v>42</v>
      </c>
      <c r="X541" s="5"/>
      <c r="Y5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1" s="26">
        <f>Table1[[#This Row],[Skupaj za 12 mesecev (EUR z DDV)]]*4</f>
        <v>0</v>
      </c>
      <c r="AB541" s="32">
        <f>Table1[[#This Row],[Skupaj 48 mesecev (EUR brez DDV)]]*1.22</f>
        <v>0</v>
      </c>
    </row>
    <row r="542" spans="1:28" x14ac:dyDescent="0.35">
      <c r="A542">
        <v>540</v>
      </c>
      <c r="B542" s="1" t="s">
        <v>417</v>
      </c>
      <c r="C542" s="1" t="s">
        <v>418</v>
      </c>
      <c r="D542" s="1" t="s">
        <v>419</v>
      </c>
      <c r="E542" s="1" t="s">
        <v>420</v>
      </c>
      <c r="F542" t="s">
        <v>474</v>
      </c>
      <c r="G542">
        <v>1262</v>
      </c>
      <c r="H542" s="20">
        <v>3</v>
      </c>
      <c r="I542" t="s">
        <v>47</v>
      </c>
      <c r="J542">
        <v>1</v>
      </c>
      <c r="K542" t="s">
        <v>475</v>
      </c>
      <c r="L542" t="s">
        <v>49</v>
      </c>
      <c r="M542" s="1" t="s">
        <v>31</v>
      </c>
      <c r="N542" s="1"/>
      <c r="P542" t="s">
        <v>34</v>
      </c>
      <c r="Q542" t="s">
        <v>34</v>
      </c>
      <c r="R542" s="21">
        <v>153.69999999999999</v>
      </c>
      <c r="S542" s="21">
        <v>4.5</v>
      </c>
      <c r="T542">
        <v>4</v>
      </c>
      <c r="U542">
        <v>12</v>
      </c>
      <c r="V542">
        <v>12</v>
      </c>
      <c r="W542" t="s">
        <v>713</v>
      </c>
      <c r="X542" s="5"/>
      <c r="Y5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2" s="26">
        <f>Table1[[#This Row],[Skupaj za 12 mesecev (EUR z DDV)]]*4</f>
        <v>0</v>
      </c>
      <c r="AB542" s="32">
        <f>Table1[[#This Row],[Skupaj 48 mesecev (EUR brez DDV)]]*1.22</f>
        <v>0</v>
      </c>
    </row>
    <row r="543" spans="1:28" x14ac:dyDescent="0.35">
      <c r="A543">
        <v>541</v>
      </c>
      <c r="B543" s="1" t="s">
        <v>417</v>
      </c>
      <c r="C543" s="1" t="s">
        <v>418</v>
      </c>
      <c r="D543" s="1" t="s">
        <v>419</v>
      </c>
      <c r="E543" s="1" t="s">
        <v>420</v>
      </c>
      <c r="F543" t="s">
        <v>474</v>
      </c>
      <c r="G543">
        <v>1262</v>
      </c>
      <c r="H543" s="20">
        <v>3</v>
      </c>
      <c r="I543" t="s">
        <v>47</v>
      </c>
      <c r="J543">
        <v>1</v>
      </c>
      <c r="K543" t="s">
        <v>475</v>
      </c>
      <c r="L543" t="s">
        <v>49</v>
      </c>
      <c r="M543" s="1" t="s">
        <v>31</v>
      </c>
      <c r="O543" t="s">
        <v>852</v>
      </c>
      <c r="P543" t="s">
        <v>41</v>
      </c>
      <c r="Q543" t="s">
        <v>41</v>
      </c>
      <c r="R543" s="21">
        <v>52.5</v>
      </c>
      <c r="W543" t="s">
        <v>713</v>
      </c>
      <c r="X543" s="5"/>
      <c r="Y5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3" s="26">
        <f>Table1[[#This Row],[Skupaj za 12 mesecev (EUR z DDV)]]*4</f>
        <v>0</v>
      </c>
      <c r="AB543" s="32">
        <f>Table1[[#This Row],[Skupaj 48 mesecev (EUR brez DDV)]]*1.22</f>
        <v>0</v>
      </c>
    </row>
    <row r="544" spans="1:28" x14ac:dyDescent="0.35">
      <c r="A544">
        <v>542</v>
      </c>
      <c r="B544" s="1" t="s">
        <v>417</v>
      </c>
      <c r="C544" s="1" t="s">
        <v>418</v>
      </c>
      <c r="D544" s="1" t="s">
        <v>419</v>
      </c>
      <c r="E544" s="1" t="s">
        <v>420</v>
      </c>
      <c r="F544" t="s">
        <v>474</v>
      </c>
      <c r="G544">
        <v>1262</v>
      </c>
      <c r="H544" s="20">
        <v>3</v>
      </c>
      <c r="I544" t="s">
        <v>47</v>
      </c>
      <c r="J544">
        <v>1</v>
      </c>
      <c r="K544" t="s">
        <v>475</v>
      </c>
      <c r="L544" t="s">
        <v>49</v>
      </c>
      <c r="M544" s="1" t="s">
        <v>38</v>
      </c>
      <c r="N544" s="1"/>
      <c r="P544" s="1" t="s">
        <v>40</v>
      </c>
      <c r="Q544" s="1" t="s">
        <v>41</v>
      </c>
      <c r="R544" s="21">
        <v>153.69999999999999</v>
      </c>
      <c r="S544" s="21">
        <v>4.5</v>
      </c>
      <c r="W544" t="s">
        <v>42</v>
      </c>
      <c r="X544" s="5"/>
      <c r="Y5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4" s="26">
        <f>Table1[[#This Row],[Skupaj za 12 mesecev (EUR z DDV)]]*4</f>
        <v>0</v>
      </c>
      <c r="AB544" s="32">
        <f>Table1[[#This Row],[Skupaj 48 mesecev (EUR brez DDV)]]*1.22</f>
        <v>0</v>
      </c>
    </row>
    <row r="545" spans="1:28" x14ac:dyDescent="0.35">
      <c r="A545">
        <v>543</v>
      </c>
      <c r="B545" s="1" t="s">
        <v>417</v>
      </c>
      <c r="C545" s="1" t="s">
        <v>418</v>
      </c>
      <c r="D545" s="1" t="s">
        <v>419</v>
      </c>
      <c r="E545" s="1" t="s">
        <v>420</v>
      </c>
      <c r="F545" t="s">
        <v>476</v>
      </c>
      <c r="G545">
        <v>1291</v>
      </c>
      <c r="H545" s="20">
        <v>2</v>
      </c>
      <c r="I545" t="s">
        <v>47</v>
      </c>
      <c r="J545">
        <v>1</v>
      </c>
      <c r="K545" t="s">
        <v>477</v>
      </c>
      <c r="L545" t="s">
        <v>49</v>
      </c>
      <c r="M545" s="1" t="s">
        <v>31</v>
      </c>
      <c r="N545" s="1"/>
      <c r="P545" t="s">
        <v>34</v>
      </c>
      <c r="Q545" t="s">
        <v>34</v>
      </c>
      <c r="R545" s="21">
        <v>131</v>
      </c>
      <c r="S545" s="21">
        <v>4.7</v>
      </c>
      <c r="T545">
        <v>5</v>
      </c>
      <c r="U545">
        <v>13</v>
      </c>
      <c r="V545">
        <v>13</v>
      </c>
      <c r="W545" t="s">
        <v>713</v>
      </c>
      <c r="X545" s="5"/>
      <c r="Y5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5" s="26">
        <f>Table1[[#This Row],[Skupaj za 12 mesecev (EUR z DDV)]]*4</f>
        <v>0</v>
      </c>
      <c r="AB545" s="32">
        <f>Table1[[#This Row],[Skupaj 48 mesecev (EUR brez DDV)]]*1.22</f>
        <v>0</v>
      </c>
    </row>
    <row r="546" spans="1:28" x14ac:dyDescent="0.35">
      <c r="A546">
        <v>544</v>
      </c>
      <c r="B546" s="1" t="s">
        <v>417</v>
      </c>
      <c r="C546" s="1" t="s">
        <v>418</v>
      </c>
      <c r="D546" s="1" t="s">
        <v>419</v>
      </c>
      <c r="E546" s="1" t="s">
        <v>420</v>
      </c>
      <c r="F546" t="s">
        <v>476</v>
      </c>
      <c r="G546">
        <v>1291</v>
      </c>
      <c r="H546" s="20">
        <v>2</v>
      </c>
      <c r="I546" t="s">
        <v>47</v>
      </c>
      <c r="J546">
        <v>1</v>
      </c>
      <c r="K546" t="s">
        <v>477</v>
      </c>
      <c r="L546" t="s">
        <v>49</v>
      </c>
      <c r="M546" s="1" t="s">
        <v>31</v>
      </c>
      <c r="O546" t="s">
        <v>59</v>
      </c>
      <c r="P546" t="s">
        <v>34</v>
      </c>
      <c r="Q546" t="s">
        <v>835</v>
      </c>
      <c r="R546" s="21">
        <v>200</v>
      </c>
      <c r="W546" t="s">
        <v>713</v>
      </c>
      <c r="X546" s="5"/>
      <c r="Y5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6" s="26">
        <f>Table1[[#This Row],[Skupaj za 12 mesecev (EUR z DDV)]]*4</f>
        <v>0</v>
      </c>
      <c r="AB546" s="32">
        <f>Table1[[#This Row],[Skupaj 48 mesecev (EUR brez DDV)]]*1.22</f>
        <v>0</v>
      </c>
    </row>
    <row r="547" spans="1:28" x14ac:dyDescent="0.35">
      <c r="A547">
        <v>545</v>
      </c>
      <c r="B547" s="1" t="s">
        <v>417</v>
      </c>
      <c r="C547" s="1" t="s">
        <v>418</v>
      </c>
      <c r="D547" s="1" t="s">
        <v>419</v>
      </c>
      <c r="E547" s="1" t="s">
        <v>420</v>
      </c>
      <c r="F547" t="s">
        <v>476</v>
      </c>
      <c r="G547">
        <v>1291</v>
      </c>
      <c r="H547" s="20">
        <v>2</v>
      </c>
      <c r="I547" t="s">
        <v>47</v>
      </c>
      <c r="J547">
        <v>1</v>
      </c>
      <c r="K547" t="s">
        <v>477</v>
      </c>
      <c r="L547" t="s">
        <v>49</v>
      </c>
      <c r="M547" s="1" t="s">
        <v>31</v>
      </c>
      <c r="N547" s="1"/>
      <c r="O547" s="1" t="s">
        <v>856</v>
      </c>
      <c r="P547" t="s">
        <v>37</v>
      </c>
      <c r="Q547" t="s">
        <v>37</v>
      </c>
      <c r="R547" s="21">
        <v>19.850000000000001</v>
      </c>
      <c r="W547" t="s">
        <v>713</v>
      </c>
      <c r="X547" s="5"/>
      <c r="Y5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7" s="26">
        <f>Table1[[#This Row],[Skupaj za 12 mesecev (EUR z DDV)]]*4</f>
        <v>0</v>
      </c>
      <c r="AB547" s="32">
        <f>Table1[[#This Row],[Skupaj 48 mesecev (EUR brez DDV)]]*1.22</f>
        <v>0</v>
      </c>
    </row>
    <row r="548" spans="1:28" x14ac:dyDescent="0.35">
      <c r="A548">
        <v>546</v>
      </c>
      <c r="B548" s="1" t="s">
        <v>417</v>
      </c>
      <c r="C548" s="1" t="s">
        <v>418</v>
      </c>
      <c r="D548" s="1" t="s">
        <v>419</v>
      </c>
      <c r="E548" s="1" t="s">
        <v>420</v>
      </c>
      <c r="F548" t="s">
        <v>476</v>
      </c>
      <c r="G548">
        <v>1291</v>
      </c>
      <c r="H548" s="20">
        <v>2</v>
      </c>
      <c r="I548" t="s">
        <v>47</v>
      </c>
      <c r="J548">
        <v>1</v>
      </c>
      <c r="K548" t="s">
        <v>477</v>
      </c>
      <c r="L548" t="s">
        <v>49</v>
      </c>
      <c r="M548" s="1" t="s">
        <v>31</v>
      </c>
      <c r="O548" t="s">
        <v>855</v>
      </c>
      <c r="P548" t="s">
        <v>41</v>
      </c>
      <c r="Q548" t="s">
        <v>41</v>
      </c>
      <c r="R548" s="21">
        <v>10</v>
      </c>
      <c r="W548" t="s">
        <v>713</v>
      </c>
      <c r="X548" s="5"/>
      <c r="Y5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8" s="26">
        <f>Table1[[#This Row],[Skupaj za 12 mesecev (EUR z DDV)]]*4</f>
        <v>0</v>
      </c>
      <c r="AB548" s="32">
        <f>Table1[[#This Row],[Skupaj 48 mesecev (EUR brez DDV)]]*1.22</f>
        <v>0</v>
      </c>
    </row>
    <row r="549" spans="1:28" x14ac:dyDescent="0.35">
      <c r="A549">
        <v>547</v>
      </c>
      <c r="B549" s="1" t="s">
        <v>417</v>
      </c>
      <c r="C549" s="1" t="s">
        <v>418</v>
      </c>
      <c r="D549" s="1" t="s">
        <v>419</v>
      </c>
      <c r="E549" s="1" t="s">
        <v>420</v>
      </c>
      <c r="F549" t="s">
        <v>476</v>
      </c>
      <c r="G549">
        <v>1291</v>
      </c>
      <c r="H549" s="20">
        <v>2</v>
      </c>
      <c r="I549" t="s">
        <v>47</v>
      </c>
      <c r="J549">
        <v>1</v>
      </c>
      <c r="K549" t="s">
        <v>477</v>
      </c>
      <c r="L549" t="s">
        <v>49</v>
      </c>
      <c r="M549" s="1" t="s">
        <v>38</v>
      </c>
      <c r="N549" s="1"/>
      <c r="P549" s="1" t="s">
        <v>40</v>
      </c>
      <c r="Q549" s="1" t="s">
        <v>41</v>
      </c>
      <c r="R549" s="21">
        <v>131</v>
      </c>
      <c r="S549" s="21">
        <v>4.7</v>
      </c>
      <c r="W549" t="s">
        <v>42</v>
      </c>
      <c r="X549" s="5"/>
      <c r="Y5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49" s="26">
        <f>Table1[[#This Row],[Skupaj za 12 mesecev (EUR z DDV)]]*4</f>
        <v>0</v>
      </c>
      <c r="AB549" s="32">
        <f>Table1[[#This Row],[Skupaj 48 mesecev (EUR brez DDV)]]*1.22</f>
        <v>0</v>
      </c>
    </row>
    <row r="550" spans="1:28" x14ac:dyDescent="0.35">
      <c r="A550">
        <v>548</v>
      </c>
      <c r="B550" s="1" t="s">
        <v>417</v>
      </c>
      <c r="C550" s="1" t="s">
        <v>418</v>
      </c>
      <c r="D550" s="1" t="s">
        <v>419</v>
      </c>
      <c r="E550" s="1" t="s">
        <v>420</v>
      </c>
      <c r="F550" t="s">
        <v>478</v>
      </c>
      <c r="G550">
        <v>1292</v>
      </c>
      <c r="H550" s="20">
        <v>3</v>
      </c>
      <c r="I550" t="s">
        <v>47</v>
      </c>
      <c r="J550">
        <v>1</v>
      </c>
      <c r="K550" t="s">
        <v>479</v>
      </c>
      <c r="L550" t="s">
        <v>49</v>
      </c>
      <c r="M550" s="1" t="s">
        <v>31</v>
      </c>
      <c r="N550" s="1"/>
      <c r="P550" t="s">
        <v>34</v>
      </c>
      <c r="Q550" t="s">
        <v>34</v>
      </c>
      <c r="R550" s="21">
        <v>160.70000000000002</v>
      </c>
      <c r="S550" s="21">
        <v>5.7</v>
      </c>
      <c r="T550">
        <v>3.5</v>
      </c>
      <c r="U550">
        <v>9.5</v>
      </c>
      <c r="V550">
        <v>9.5</v>
      </c>
      <c r="W550" t="s">
        <v>713</v>
      </c>
      <c r="X550" s="5"/>
      <c r="Y5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0" s="26">
        <f>Table1[[#This Row],[Skupaj za 12 mesecev (EUR z DDV)]]*4</f>
        <v>0</v>
      </c>
      <c r="AB550" s="32">
        <f>Table1[[#This Row],[Skupaj 48 mesecev (EUR brez DDV)]]*1.22</f>
        <v>0</v>
      </c>
    </row>
    <row r="551" spans="1:28" x14ac:dyDescent="0.35">
      <c r="A551">
        <v>549</v>
      </c>
      <c r="B551" s="1" t="s">
        <v>417</v>
      </c>
      <c r="C551" s="1" t="s">
        <v>418</v>
      </c>
      <c r="D551" s="1" t="s">
        <v>419</v>
      </c>
      <c r="E551" s="1" t="s">
        <v>420</v>
      </c>
      <c r="F551" t="s">
        <v>478</v>
      </c>
      <c r="G551">
        <v>1292</v>
      </c>
      <c r="H551" s="20">
        <v>3</v>
      </c>
      <c r="I551" t="s">
        <v>47</v>
      </c>
      <c r="J551">
        <v>1</v>
      </c>
      <c r="K551" t="s">
        <v>479</v>
      </c>
      <c r="L551" t="s">
        <v>49</v>
      </c>
      <c r="M551" s="1" t="s">
        <v>31</v>
      </c>
      <c r="O551" t="s">
        <v>59</v>
      </c>
      <c r="P551" t="s">
        <v>34</v>
      </c>
      <c r="Q551" t="s">
        <v>835</v>
      </c>
      <c r="R551" s="21">
        <v>100</v>
      </c>
      <c r="W551" t="s">
        <v>713</v>
      </c>
      <c r="X551" s="5"/>
      <c r="Y5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1" s="26">
        <f>Table1[[#This Row],[Skupaj za 12 mesecev (EUR z DDV)]]*4</f>
        <v>0</v>
      </c>
      <c r="AB551" s="32">
        <f>Table1[[#This Row],[Skupaj 48 mesecev (EUR brez DDV)]]*1.22</f>
        <v>0</v>
      </c>
    </row>
    <row r="552" spans="1:28" x14ac:dyDescent="0.35">
      <c r="A552">
        <v>550</v>
      </c>
      <c r="B552" s="1" t="s">
        <v>417</v>
      </c>
      <c r="C552" s="1" t="s">
        <v>418</v>
      </c>
      <c r="D552" s="1" t="s">
        <v>419</v>
      </c>
      <c r="E552" s="1" t="s">
        <v>420</v>
      </c>
      <c r="F552" t="s">
        <v>478</v>
      </c>
      <c r="G552">
        <v>1292</v>
      </c>
      <c r="H552" s="20">
        <v>3</v>
      </c>
      <c r="I552" t="s">
        <v>47</v>
      </c>
      <c r="J552">
        <v>1</v>
      </c>
      <c r="K552" t="s">
        <v>479</v>
      </c>
      <c r="L552" t="s">
        <v>49</v>
      </c>
      <c r="M552" s="1" t="s">
        <v>31</v>
      </c>
      <c r="N552" s="1"/>
      <c r="O552" s="1" t="s">
        <v>856</v>
      </c>
      <c r="P552" t="s">
        <v>37</v>
      </c>
      <c r="Q552" t="s">
        <v>37</v>
      </c>
      <c r="R552" s="21">
        <v>28.1</v>
      </c>
      <c r="W552" t="s">
        <v>713</v>
      </c>
      <c r="X552" s="5"/>
      <c r="Y5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2" s="26">
        <f>Table1[[#This Row],[Skupaj za 12 mesecev (EUR z DDV)]]*4</f>
        <v>0</v>
      </c>
      <c r="AB552" s="32">
        <f>Table1[[#This Row],[Skupaj 48 mesecev (EUR brez DDV)]]*1.22</f>
        <v>0</v>
      </c>
    </row>
    <row r="553" spans="1:28" x14ac:dyDescent="0.35">
      <c r="A553">
        <v>551</v>
      </c>
      <c r="B553" s="1" t="s">
        <v>417</v>
      </c>
      <c r="C553" s="1" t="s">
        <v>418</v>
      </c>
      <c r="D553" s="1" t="s">
        <v>419</v>
      </c>
      <c r="E553" s="1" t="s">
        <v>420</v>
      </c>
      <c r="F553" t="s">
        <v>478</v>
      </c>
      <c r="G553">
        <v>1292</v>
      </c>
      <c r="H553" s="20">
        <v>3</v>
      </c>
      <c r="I553" t="s">
        <v>47</v>
      </c>
      <c r="J553">
        <v>1</v>
      </c>
      <c r="K553" t="s">
        <v>479</v>
      </c>
      <c r="L553" t="s">
        <v>49</v>
      </c>
      <c r="M553" s="1" t="s">
        <v>31</v>
      </c>
      <c r="O553" t="s">
        <v>855</v>
      </c>
      <c r="P553" t="s">
        <v>41</v>
      </c>
      <c r="Q553" t="s">
        <v>41</v>
      </c>
      <c r="R553" s="21">
        <v>2</v>
      </c>
      <c r="W553" t="s">
        <v>713</v>
      </c>
      <c r="X553" s="5"/>
      <c r="Y5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3" s="26">
        <f>Table1[[#This Row],[Skupaj za 12 mesecev (EUR z DDV)]]*4</f>
        <v>0</v>
      </c>
      <c r="AB553" s="32">
        <f>Table1[[#This Row],[Skupaj 48 mesecev (EUR brez DDV)]]*1.22</f>
        <v>0</v>
      </c>
    </row>
    <row r="554" spans="1:28" x14ac:dyDescent="0.35">
      <c r="A554">
        <v>552</v>
      </c>
      <c r="B554" s="1" t="s">
        <v>417</v>
      </c>
      <c r="C554" s="1" t="s">
        <v>418</v>
      </c>
      <c r="D554" s="1" t="s">
        <v>419</v>
      </c>
      <c r="E554" s="1" t="s">
        <v>420</v>
      </c>
      <c r="F554" t="s">
        <v>478</v>
      </c>
      <c r="G554">
        <v>1292</v>
      </c>
      <c r="H554" s="20">
        <v>3</v>
      </c>
      <c r="I554" t="s">
        <v>47</v>
      </c>
      <c r="J554">
        <v>1</v>
      </c>
      <c r="K554" t="s">
        <v>479</v>
      </c>
      <c r="L554" t="s">
        <v>49</v>
      </c>
      <c r="M554" s="1" t="s">
        <v>38</v>
      </c>
      <c r="N554" s="1"/>
      <c r="P554" s="1" t="s">
        <v>40</v>
      </c>
      <c r="Q554" s="1" t="s">
        <v>41</v>
      </c>
      <c r="R554" s="21">
        <v>160.70000000000002</v>
      </c>
      <c r="S554" s="21">
        <v>5.7</v>
      </c>
      <c r="W554" t="s">
        <v>42</v>
      </c>
      <c r="X554" s="5"/>
      <c r="Y5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4" s="26">
        <f>Table1[[#This Row],[Skupaj za 12 mesecev (EUR z DDV)]]*4</f>
        <v>0</v>
      </c>
      <c r="AB554" s="32">
        <f>Table1[[#This Row],[Skupaj 48 mesecev (EUR brez DDV)]]*1.22</f>
        <v>0</v>
      </c>
    </row>
    <row r="555" spans="1:28" x14ac:dyDescent="0.35">
      <c r="A555">
        <v>553</v>
      </c>
      <c r="B555" s="1" t="s">
        <v>417</v>
      </c>
      <c r="C555" s="1" t="s">
        <v>418</v>
      </c>
      <c r="D555" s="1" t="s">
        <v>419</v>
      </c>
      <c r="E555" s="1" t="s">
        <v>420</v>
      </c>
      <c r="F555" s="1" t="s">
        <v>480</v>
      </c>
      <c r="G555" s="1">
        <v>1351</v>
      </c>
      <c r="H555" s="20">
        <v>2</v>
      </c>
      <c r="I555" t="s">
        <v>47</v>
      </c>
      <c r="J555">
        <v>1</v>
      </c>
      <c r="K555" s="1" t="s">
        <v>481</v>
      </c>
      <c r="L555" t="s">
        <v>49</v>
      </c>
      <c r="M555" s="1" t="s">
        <v>31</v>
      </c>
      <c r="N555" s="1"/>
      <c r="O555" s="1"/>
      <c r="P555" s="1" t="s">
        <v>34</v>
      </c>
      <c r="Q555" s="1" t="s">
        <v>34</v>
      </c>
      <c r="R555" s="33">
        <v>222.45000000000002</v>
      </c>
      <c r="S555" s="33">
        <v>20.6</v>
      </c>
      <c r="T555" s="1">
        <v>5</v>
      </c>
      <c r="U555" s="1">
        <v>12</v>
      </c>
      <c r="V555" s="1">
        <v>12</v>
      </c>
      <c r="W555" t="s">
        <v>713</v>
      </c>
      <c r="X555" s="5"/>
      <c r="Y5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5" s="26">
        <f>Table1[[#This Row],[Skupaj za 12 mesecev (EUR z DDV)]]*4</f>
        <v>0</v>
      </c>
      <c r="AB555" s="32">
        <f>Table1[[#This Row],[Skupaj 48 mesecev (EUR brez DDV)]]*1.22</f>
        <v>0</v>
      </c>
    </row>
    <row r="556" spans="1:28" x14ac:dyDescent="0.35">
      <c r="A556">
        <v>554</v>
      </c>
      <c r="B556" s="1" t="s">
        <v>417</v>
      </c>
      <c r="C556" s="1" t="s">
        <v>418</v>
      </c>
      <c r="D556" s="1" t="s">
        <v>419</v>
      </c>
      <c r="E556" s="1" t="s">
        <v>420</v>
      </c>
      <c r="F556" s="1" t="s">
        <v>480</v>
      </c>
      <c r="G556" s="1">
        <v>1351</v>
      </c>
      <c r="H556" s="20">
        <v>2</v>
      </c>
      <c r="I556" t="s">
        <v>47</v>
      </c>
      <c r="J556">
        <v>1</v>
      </c>
      <c r="K556" s="1" t="s">
        <v>481</v>
      </c>
      <c r="L556" t="s">
        <v>49</v>
      </c>
      <c r="M556" s="1" t="s">
        <v>31</v>
      </c>
      <c r="O556" t="s">
        <v>59</v>
      </c>
      <c r="P556" s="1" t="s">
        <v>34</v>
      </c>
      <c r="Q556" t="s">
        <v>835</v>
      </c>
      <c r="R556" s="33">
        <v>200</v>
      </c>
      <c r="S556" s="33"/>
      <c r="T556" s="1"/>
      <c r="U556" s="1"/>
      <c r="V556" s="1"/>
      <c r="W556" t="s">
        <v>713</v>
      </c>
      <c r="X556" s="5"/>
      <c r="Y5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6" s="26">
        <f>Table1[[#This Row],[Skupaj za 12 mesecev (EUR z DDV)]]*4</f>
        <v>0</v>
      </c>
      <c r="AB556" s="32">
        <f>Table1[[#This Row],[Skupaj 48 mesecev (EUR brez DDV)]]*1.22</f>
        <v>0</v>
      </c>
    </row>
    <row r="557" spans="1:28" x14ac:dyDescent="0.35">
      <c r="A557">
        <v>555</v>
      </c>
      <c r="B557" s="1" t="s">
        <v>417</v>
      </c>
      <c r="C557" s="1" t="s">
        <v>418</v>
      </c>
      <c r="D557" s="1" t="s">
        <v>419</v>
      </c>
      <c r="E557" s="1" t="s">
        <v>420</v>
      </c>
      <c r="F557" s="1" t="s">
        <v>480</v>
      </c>
      <c r="G557" s="1">
        <v>1351</v>
      </c>
      <c r="H557" s="20">
        <v>2</v>
      </c>
      <c r="I557" t="s">
        <v>47</v>
      </c>
      <c r="J557">
        <v>1</v>
      </c>
      <c r="K557" s="1" t="s">
        <v>481</v>
      </c>
      <c r="L557" t="s">
        <v>49</v>
      </c>
      <c r="M557" s="1" t="s">
        <v>31</v>
      </c>
      <c r="O557" t="s">
        <v>852</v>
      </c>
      <c r="P557" t="s">
        <v>41</v>
      </c>
      <c r="Q557" t="s">
        <v>41</v>
      </c>
      <c r="R557" s="33">
        <v>74.05</v>
      </c>
      <c r="S557" s="33"/>
      <c r="T557" s="1"/>
      <c r="U557" s="1"/>
      <c r="V557" s="1"/>
      <c r="W557" t="s">
        <v>713</v>
      </c>
      <c r="X557" s="5"/>
      <c r="Y5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7" s="26">
        <f>Table1[[#This Row],[Skupaj za 12 mesecev (EUR z DDV)]]*4</f>
        <v>0</v>
      </c>
      <c r="AB557" s="32">
        <f>Table1[[#This Row],[Skupaj 48 mesecev (EUR brez DDV)]]*1.22</f>
        <v>0</v>
      </c>
    </row>
    <row r="558" spans="1:28" x14ac:dyDescent="0.35">
      <c r="A558">
        <v>556</v>
      </c>
      <c r="B558" s="1" t="s">
        <v>417</v>
      </c>
      <c r="C558" s="1" t="s">
        <v>418</v>
      </c>
      <c r="D558" s="1" t="s">
        <v>419</v>
      </c>
      <c r="E558" s="1" t="s">
        <v>420</v>
      </c>
      <c r="F558" s="1" t="s">
        <v>480</v>
      </c>
      <c r="G558" s="1">
        <v>1351</v>
      </c>
      <c r="H558" s="20">
        <v>2</v>
      </c>
      <c r="I558" t="s">
        <v>47</v>
      </c>
      <c r="J558">
        <v>1</v>
      </c>
      <c r="K558" s="1" t="s">
        <v>481</v>
      </c>
      <c r="L558" t="s">
        <v>49</v>
      </c>
      <c r="M558" s="1" t="s">
        <v>31</v>
      </c>
      <c r="O558" t="s">
        <v>855</v>
      </c>
      <c r="P558" t="s">
        <v>41</v>
      </c>
      <c r="Q558" t="s">
        <v>41</v>
      </c>
      <c r="R558" s="33">
        <v>2</v>
      </c>
      <c r="S558" s="33"/>
      <c r="T558" s="1"/>
      <c r="U558" s="1"/>
      <c r="V558" s="1"/>
      <c r="W558" t="s">
        <v>713</v>
      </c>
      <c r="X558" s="5"/>
      <c r="Y5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8" s="26">
        <f>Table1[[#This Row],[Skupaj za 12 mesecev (EUR z DDV)]]*4</f>
        <v>0</v>
      </c>
      <c r="AB558" s="32">
        <f>Table1[[#This Row],[Skupaj 48 mesecev (EUR brez DDV)]]*1.22</f>
        <v>0</v>
      </c>
    </row>
    <row r="559" spans="1:28" x14ac:dyDescent="0.35">
      <c r="A559">
        <v>557</v>
      </c>
      <c r="B559" s="1" t="s">
        <v>417</v>
      </c>
      <c r="C559" s="1" t="s">
        <v>418</v>
      </c>
      <c r="D559" s="1" t="s">
        <v>419</v>
      </c>
      <c r="E559" s="1" t="s">
        <v>420</v>
      </c>
      <c r="F559" s="1" t="s">
        <v>480</v>
      </c>
      <c r="G559" s="1">
        <v>1351</v>
      </c>
      <c r="H559" s="20">
        <v>2</v>
      </c>
      <c r="I559" t="s">
        <v>47</v>
      </c>
      <c r="J559">
        <v>1</v>
      </c>
      <c r="K559" s="1" t="s">
        <v>481</v>
      </c>
      <c r="L559" t="s">
        <v>49</v>
      </c>
      <c r="M559" s="1" t="s">
        <v>38</v>
      </c>
      <c r="N559" s="1"/>
      <c r="O559" s="1"/>
      <c r="P559" s="1" t="s">
        <v>40</v>
      </c>
      <c r="Q559" s="1" t="s">
        <v>41</v>
      </c>
      <c r="R559" s="33">
        <v>222.45000000000002</v>
      </c>
      <c r="S559" s="33">
        <v>20.6</v>
      </c>
      <c r="T559" s="1"/>
      <c r="U559" s="1"/>
      <c r="V559" s="1"/>
      <c r="W559" t="s">
        <v>42</v>
      </c>
      <c r="X559" s="5"/>
      <c r="Y5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59" s="26">
        <f>Table1[[#This Row],[Skupaj za 12 mesecev (EUR z DDV)]]*4</f>
        <v>0</v>
      </c>
      <c r="AB559" s="32">
        <f>Table1[[#This Row],[Skupaj 48 mesecev (EUR brez DDV)]]*1.22</f>
        <v>0</v>
      </c>
    </row>
    <row r="560" spans="1:28" x14ac:dyDescent="0.35">
      <c r="A560">
        <v>558</v>
      </c>
      <c r="B560" s="1" t="s">
        <v>417</v>
      </c>
      <c r="C560" s="1" t="s">
        <v>418</v>
      </c>
      <c r="D560" s="1" t="s">
        <v>419</v>
      </c>
      <c r="E560" s="1" t="s">
        <v>420</v>
      </c>
      <c r="F560" t="s">
        <v>482</v>
      </c>
      <c r="G560">
        <v>1354</v>
      </c>
      <c r="H560" s="20">
        <v>5</v>
      </c>
      <c r="I560" t="s">
        <v>62</v>
      </c>
      <c r="J560">
        <v>1</v>
      </c>
      <c r="K560" t="s">
        <v>483</v>
      </c>
      <c r="L560" t="s">
        <v>49</v>
      </c>
      <c r="M560" s="1" t="s">
        <v>31</v>
      </c>
      <c r="N560" s="1"/>
      <c r="P560" t="s">
        <v>34</v>
      </c>
      <c r="Q560" t="s">
        <v>50</v>
      </c>
      <c r="R560" s="21">
        <v>64.5</v>
      </c>
      <c r="S560" s="21">
        <v>3.5</v>
      </c>
      <c r="T560">
        <v>1</v>
      </c>
      <c r="U560">
        <v>1</v>
      </c>
      <c r="V560">
        <v>1</v>
      </c>
      <c r="W560" t="s">
        <v>713</v>
      </c>
      <c r="X560" s="5"/>
      <c r="Y5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0" s="26">
        <f>Table1[[#This Row],[Skupaj za 12 mesecev (EUR z DDV)]]*4</f>
        <v>0</v>
      </c>
      <c r="AB560" s="32">
        <f>Table1[[#This Row],[Skupaj 48 mesecev (EUR brez DDV)]]*1.22</f>
        <v>0</v>
      </c>
    </row>
    <row r="561" spans="1:28" x14ac:dyDescent="0.35">
      <c r="A561">
        <v>559</v>
      </c>
      <c r="B561" s="1" t="s">
        <v>417</v>
      </c>
      <c r="C561" s="1" t="s">
        <v>418</v>
      </c>
      <c r="D561" s="1" t="s">
        <v>419</v>
      </c>
      <c r="E561" s="1" t="s">
        <v>420</v>
      </c>
      <c r="F561" t="s">
        <v>482</v>
      </c>
      <c r="G561">
        <v>1354</v>
      </c>
      <c r="H561" s="20">
        <v>5</v>
      </c>
      <c r="I561" t="s">
        <v>62</v>
      </c>
      <c r="J561">
        <v>1</v>
      </c>
      <c r="K561" t="s">
        <v>483</v>
      </c>
      <c r="L561" t="s">
        <v>49</v>
      </c>
      <c r="M561" s="1" t="s">
        <v>38</v>
      </c>
      <c r="N561" s="1"/>
      <c r="P561" s="1" t="s">
        <v>40</v>
      </c>
      <c r="Q561" s="1" t="s">
        <v>41</v>
      </c>
      <c r="R561" s="21">
        <v>64.5</v>
      </c>
      <c r="S561" s="21">
        <v>3.5</v>
      </c>
      <c r="W561" t="s">
        <v>42</v>
      </c>
      <c r="X561" s="5"/>
      <c r="Y5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1" s="26">
        <f>Table1[[#This Row],[Skupaj za 12 mesecev (EUR z DDV)]]*4</f>
        <v>0</v>
      </c>
      <c r="AB561" s="32">
        <f>Table1[[#This Row],[Skupaj 48 mesecev (EUR brez DDV)]]*1.22</f>
        <v>0</v>
      </c>
    </row>
    <row r="562" spans="1:28" x14ac:dyDescent="0.35">
      <c r="A562">
        <v>560</v>
      </c>
      <c r="B562" s="1" t="s">
        <v>417</v>
      </c>
      <c r="C562" s="1" t="s">
        <v>418</v>
      </c>
      <c r="D562" s="1" t="s">
        <v>419</v>
      </c>
      <c r="E562" s="1" t="s">
        <v>420</v>
      </c>
      <c r="F562" t="s">
        <v>484</v>
      </c>
      <c r="G562">
        <v>1355</v>
      </c>
      <c r="H562" s="20">
        <v>4</v>
      </c>
      <c r="I562" t="s">
        <v>47</v>
      </c>
      <c r="J562">
        <v>1</v>
      </c>
      <c r="K562" t="s">
        <v>485</v>
      </c>
      <c r="L562" t="s">
        <v>49</v>
      </c>
      <c r="M562" s="1" t="s">
        <v>31</v>
      </c>
      <c r="N562" s="1"/>
      <c r="P562" t="s">
        <v>34</v>
      </c>
      <c r="Q562" t="s">
        <v>50</v>
      </c>
      <c r="R562" s="21">
        <v>79.3</v>
      </c>
      <c r="S562" s="21">
        <v>2.5</v>
      </c>
      <c r="T562">
        <v>1.5</v>
      </c>
      <c r="U562">
        <v>4.5</v>
      </c>
      <c r="V562">
        <v>4.5</v>
      </c>
      <c r="W562" t="s">
        <v>713</v>
      </c>
      <c r="X562" s="5"/>
      <c r="Y5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2" s="26">
        <f>Table1[[#This Row],[Skupaj za 12 mesecev (EUR z DDV)]]*4</f>
        <v>0</v>
      </c>
      <c r="AB562" s="32">
        <f>Table1[[#This Row],[Skupaj 48 mesecev (EUR brez DDV)]]*1.22</f>
        <v>0</v>
      </c>
    </row>
    <row r="563" spans="1:28" x14ac:dyDescent="0.35">
      <c r="A563">
        <v>561</v>
      </c>
      <c r="B563" s="1" t="s">
        <v>417</v>
      </c>
      <c r="C563" s="1" t="s">
        <v>418</v>
      </c>
      <c r="D563" s="1" t="s">
        <v>419</v>
      </c>
      <c r="E563" s="1" t="s">
        <v>420</v>
      </c>
      <c r="F563" t="s">
        <v>484</v>
      </c>
      <c r="G563">
        <v>1355</v>
      </c>
      <c r="H563" s="20">
        <v>4</v>
      </c>
      <c r="I563" t="s">
        <v>47</v>
      </c>
      <c r="J563">
        <v>1</v>
      </c>
      <c r="K563" t="s">
        <v>485</v>
      </c>
      <c r="L563" t="s">
        <v>49</v>
      </c>
      <c r="M563" s="1" t="s">
        <v>31</v>
      </c>
      <c r="O563" t="s">
        <v>852</v>
      </c>
      <c r="P563" t="s">
        <v>41</v>
      </c>
      <c r="Q563" t="s">
        <v>41</v>
      </c>
      <c r="R563" s="21">
        <v>20</v>
      </c>
      <c r="W563" t="s">
        <v>713</v>
      </c>
      <c r="X563" s="5"/>
      <c r="Y5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3" s="26">
        <f>Table1[[#This Row],[Skupaj za 12 mesecev (EUR z DDV)]]*4</f>
        <v>0</v>
      </c>
      <c r="AB563" s="32">
        <f>Table1[[#This Row],[Skupaj 48 mesecev (EUR brez DDV)]]*1.22</f>
        <v>0</v>
      </c>
    </row>
    <row r="564" spans="1:28" x14ac:dyDescent="0.35">
      <c r="A564">
        <v>562</v>
      </c>
      <c r="B564" s="1" t="s">
        <v>417</v>
      </c>
      <c r="C564" s="1" t="s">
        <v>418</v>
      </c>
      <c r="D564" s="1" t="s">
        <v>419</v>
      </c>
      <c r="E564" s="1" t="s">
        <v>420</v>
      </c>
      <c r="F564" t="s">
        <v>484</v>
      </c>
      <c r="G564">
        <v>1355</v>
      </c>
      <c r="H564" s="20">
        <v>4</v>
      </c>
      <c r="I564" t="s">
        <v>47</v>
      </c>
      <c r="J564">
        <v>1</v>
      </c>
      <c r="K564" t="s">
        <v>485</v>
      </c>
      <c r="L564" t="s">
        <v>49</v>
      </c>
      <c r="M564" s="1" t="s">
        <v>38</v>
      </c>
      <c r="N564" s="1"/>
      <c r="P564" s="1" t="s">
        <v>40</v>
      </c>
      <c r="Q564" s="1" t="s">
        <v>41</v>
      </c>
      <c r="R564" s="21">
        <v>79.3</v>
      </c>
      <c r="S564" s="21">
        <v>2.5</v>
      </c>
      <c r="W564" t="s">
        <v>42</v>
      </c>
      <c r="X564" s="5"/>
      <c r="Y5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4" s="26">
        <f>Table1[[#This Row],[Skupaj za 12 mesecev (EUR z DDV)]]*4</f>
        <v>0</v>
      </c>
      <c r="AB564" s="32">
        <f>Table1[[#This Row],[Skupaj 48 mesecev (EUR brez DDV)]]*1.22</f>
        <v>0</v>
      </c>
    </row>
    <row r="565" spans="1:28" x14ac:dyDescent="0.35">
      <c r="A565">
        <v>563</v>
      </c>
      <c r="B565" s="1" t="s">
        <v>417</v>
      </c>
      <c r="C565" s="1" t="s">
        <v>418</v>
      </c>
      <c r="D565" s="1" t="s">
        <v>419</v>
      </c>
      <c r="E565" s="1" t="s">
        <v>420</v>
      </c>
      <c r="F565" t="s">
        <v>486</v>
      </c>
      <c r="G565">
        <v>1356</v>
      </c>
      <c r="H565" s="20">
        <v>4</v>
      </c>
      <c r="I565" t="s">
        <v>47</v>
      </c>
      <c r="J565">
        <v>1</v>
      </c>
      <c r="K565" t="s">
        <v>487</v>
      </c>
      <c r="L565" t="s">
        <v>49</v>
      </c>
      <c r="M565" s="1" t="s">
        <v>31</v>
      </c>
      <c r="N565" s="1"/>
      <c r="P565" t="s">
        <v>34</v>
      </c>
      <c r="Q565" t="s">
        <v>50</v>
      </c>
      <c r="R565" s="21">
        <v>58.05</v>
      </c>
      <c r="S565" s="21">
        <v>3</v>
      </c>
      <c r="T565">
        <v>2.5</v>
      </c>
      <c r="U565">
        <v>6.5</v>
      </c>
      <c r="V565">
        <v>6.5</v>
      </c>
      <c r="W565" t="s">
        <v>713</v>
      </c>
      <c r="X565" s="5"/>
      <c r="Y5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5" s="26">
        <f>Table1[[#This Row],[Skupaj za 12 mesecev (EUR z DDV)]]*4</f>
        <v>0</v>
      </c>
      <c r="AB565" s="32">
        <f>Table1[[#This Row],[Skupaj 48 mesecev (EUR brez DDV)]]*1.22</f>
        <v>0</v>
      </c>
    </row>
    <row r="566" spans="1:28" x14ac:dyDescent="0.35">
      <c r="A566">
        <v>564</v>
      </c>
      <c r="B566" s="1" t="s">
        <v>417</v>
      </c>
      <c r="C566" s="1" t="s">
        <v>418</v>
      </c>
      <c r="D566" s="1" t="s">
        <v>419</v>
      </c>
      <c r="E566" s="1" t="s">
        <v>420</v>
      </c>
      <c r="F566" t="s">
        <v>486</v>
      </c>
      <c r="G566">
        <v>1356</v>
      </c>
      <c r="H566" s="20">
        <v>4</v>
      </c>
      <c r="I566" t="s">
        <v>47</v>
      </c>
      <c r="J566">
        <v>1</v>
      </c>
      <c r="K566" t="s">
        <v>487</v>
      </c>
      <c r="L566" t="s">
        <v>49</v>
      </c>
      <c r="M566" s="1" t="s">
        <v>38</v>
      </c>
      <c r="N566" s="1"/>
      <c r="P566" s="1" t="s">
        <v>40</v>
      </c>
      <c r="Q566" s="1" t="s">
        <v>41</v>
      </c>
      <c r="R566" s="21">
        <v>58.05</v>
      </c>
      <c r="S566" s="21">
        <v>3</v>
      </c>
      <c r="W566" t="s">
        <v>42</v>
      </c>
      <c r="X566" s="5"/>
      <c r="Y5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6" s="26">
        <f>Table1[[#This Row],[Skupaj za 12 mesecev (EUR z DDV)]]*4</f>
        <v>0</v>
      </c>
      <c r="AB566" s="32">
        <f>Table1[[#This Row],[Skupaj 48 mesecev (EUR brez DDV)]]*1.22</f>
        <v>0</v>
      </c>
    </row>
    <row r="567" spans="1:28" x14ac:dyDescent="0.35">
      <c r="A567">
        <v>565</v>
      </c>
      <c r="B567" s="1" t="s">
        <v>417</v>
      </c>
      <c r="C567" s="1" t="s">
        <v>418</v>
      </c>
      <c r="D567" s="1" t="s">
        <v>419</v>
      </c>
      <c r="E567" s="1" t="s">
        <v>420</v>
      </c>
      <c r="F567" t="s">
        <v>488</v>
      </c>
      <c r="G567">
        <v>1357</v>
      </c>
      <c r="H567" s="20">
        <v>4</v>
      </c>
      <c r="I567" t="s">
        <v>47</v>
      </c>
      <c r="J567">
        <v>1</v>
      </c>
      <c r="K567" t="s">
        <v>489</v>
      </c>
      <c r="L567" t="s">
        <v>49</v>
      </c>
      <c r="M567" s="1" t="s">
        <v>31</v>
      </c>
      <c r="N567" s="1"/>
      <c r="P567" t="s">
        <v>34</v>
      </c>
      <c r="Q567" t="s">
        <v>50</v>
      </c>
      <c r="R567" s="21">
        <v>83.07</v>
      </c>
      <c r="S567" s="21">
        <v>3.2</v>
      </c>
      <c r="T567">
        <v>2</v>
      </c>
      <c r="U567">
        <v>8</v>
      </c>
      <c r="V567">
        <v>8</v>
      </c>
      <c r="W567" t="s">
        <v>713</v>
      </c>
      <c r="X567" s="5"/>
      <c r="Y5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7" s="26">
        <f>Table1[[#This Row],[Skupaj za 12 mesecev (EUR z DDV)]]*4</f>
        <v>0</v>
      </c>
      <c r="AB567" s="32">
        <f>Table1[[#This Row],[Skupaj 48 mesecev (EUR brez DDV)]]*1.22</f>
        <v>0</v>
      </c>
    </row>
    <row r="568" spans="1:28" x14ac:dyDescent="0.35">
      <c r="A568">
        <v>566</v>
      </c>
      <c r="B568" s="1" t="s">
        <v>417</v>
      </c>
      <c r="C568" s="1" t="s">
        <v>418</v>
      </c>
      <c r="D568" s="1" t="s">
        <v>419</v>
      </c>
      <c r="E568" s="1" t="s">
        <v>420</v>
      </c>
      <c r="F568" t="s">
        <v>488</v>
      </c>
      <c r="G568">
        <v>1357</v>
      </c>
      <c r="H568" s="20">
        <v>4</v>
      </c>
      <c r="I568" t="s">
        <v>47</v>
      </c>
      <c r="J568">
        <v>1</v>
      </c>
      <c r="K568" t="s">
        <v>489</v>
      </c>
      <c r="L568" t="s">
        <v>49</v>
      </c>
      <c r="M568" s="1" t="s">
        <v>38</v>
      </c>
      <c r="N568" s="1"/>
      <c r="P568" s="1" t="s">
        <v>40</v>
      </c>
      <c r="Q568" s="1" t="s">
        <v>41</v>
      </c>
      <c r="R568" s="21">
        <v>83.07</v>
      </c>
      <c r="S568" s="21">
        <v>3.2</v>
      </c>
      <c r="W568" t="s">
        <v>42</v>
      </c>
      <c r="X568" s="5"/>
      <c r="Y5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8" s="26">
        <f>Table1[[#This Row],[Skupaj za 12 mesecev (EUR z DDV)]]*4</f>
        <v>0</v>
      </c>
      <c r="AB568" s="32">
        <f>Table1[[#This Row],[Skupaj 48 mesecev (EUR brez DDV)]]*1.22</f>
        <v>0</v>
      </c>
    </row>
    <row r="569" spans="1:28" x14ac:dyDescent="0.35">
      <c r="A569">
        <v>567</v>
      </c>
      <c r="B569" s="1" t="s">
        <v>417</v>
      </c>
      <c r="C569" s="1" t="s">
        <v>418</v>
      </c>
      <c r="D569" s="1" t="s">
        <v>419</v>
      </c>
      <c r="E569" s="1" t="s">
        <v>420</v>
      </c>
      <c r="F569" t="s">
        <v>493</v>
      </c>
      <c r="H569" s="20" t="s">
        <v>29</v>
      </c>
      <c r="K569" t="s">
        <v>435</v>
      </c>
      <c r="L569" t="s">
        <v>29</v>
      </c>
      <c r="M569" s="1" t="s">
        <v>31</v>
      </c>
      <c r="N569" s="1"/>
      <c r="P569" t="s">
        <v>34</v>
      </c>
      <c r="Q569" t="s">
        <v>34</v>
      </c>
      <c r="R569" s="21">
        <v>279.7</v>
      </c>
      <c r="S569" s="21">
        <v>15</v>
      </c>
      <c r="W569" t="s">
        <v>713</v>
      </c>
      <c r="X569" s="5"/>
      <c r="Y5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69" s="26">
        <f>Table1[[#This Row],[Skupaj za 12 mesecev (EUR z DDV)]]*4</f>
        <v>0</v>
      </c>
      <c r="AB569" s="32">
        <f>Table1[[#This Row],[Skupaj 48 mesecev (EUR brez DDV)]]*1.22</f>
        <v>0</v>
      </c>
    </row>
    <row r="570" spans="1:28" x14ac:dyDescent="0.35">
      <c r="A570">
        <v>568</v>
      </c>
      <c r="B570" s="1" t="s">
        <v>417</v>
      </c>
      <c r="C570" s="1" t="s">
        <v>418</v>
      </c>
      <c r="D570" s="1" t="s">
        <v>419</v>
      </c>
      <c r="E570" s="1" t="s">
        <v>420</v>
      </c>
      <c r="F570" t="s">
        <v>493</v>
      </c>
      <c r="H570" s="20" t="s">
        <v>29</v>
      </c>
      <c r="K570" t="s">
        <v>435</v>
      </c>
      <c r="L570" t="s">
        <v>29</v>
      </c>
      <c r="M570" s="1" t="s">
        <v>38</v>
      </c>
      <c r="N570" s="1"/>
      <c r="P570" s="1" t="s">
        <v>40</v>
      </c>
      <c r="Q570" s="1" t="s">
        <v>41</v>
      </c>
      <c r="R570" s="21">
        <v>279.7</v>
      </c>
      <c r="S570" s="21">
        <v>15</v>
      </c>
      <c r="W570" t="s">
        <v>42</v>
      </c>
      <c r="X570" s="5"/>
      <c r="Y5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0" s="26">
        <f>Table1[[#This Row],[Skupaj za 12 mesecev (EUR z DDV)]]*4</f>
        <v>0</v>
      </c>
      <c r="AB570" s="32">
        <f>Table1[[#This Row],[Skupaj 48 mesecev (EUR brez DDV)]]*1.22</f>
        <v>0</v>
      </c>
    </row>
    <row r="571" spans="1:28" x14ac:dyDescent="0.35">
      <c r="A571">
        <v>569</v>
      </c>
      <c r="B571" s="1" t="s">
        <v>417</v>
      </c>
      <c r="C571" s="1" t="s">
        <v>418</v>
      </c>
      <c r="D571" s="1" t="s">
        <v>419</v>
      </c>
      <c r="E571" s="1" t="s">
        <v>420</v>
      </c>
      <c r="F571" t="s">
        <v>492</v>
      </c>
      <c r="H571" s="20" t="s">
        <v>29</v>
      </c>
      <c r="K571" t="s">
        <v>435</v>
      </c>
      <c r="L571" t="s">
        <v>29</v>
      </c>
      <c r="M571" s="1" t="s">
        <v>31</v>
      </c>
      <c r="N571" s="1"/>
      <c r="P571" t="s">
        <v>34</v>
      </c>
      <c r="Q571" t="s">
        <v>34</v>
      </c>
      <c r="R571" s="21">
        <v>185.86</v>
      </c>
      <c r="S571" s="21">
        <v>15</v>
      </c>
      <c r="W571" t="s">
        <v>713</v>
      </c>
      <c r="X571" s="5"/>
      <c r="Y5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1" s="26">
        <f>Table1[[#This Row],[Skupaj za 12 mesecev (EUR z DDV)]]*4</f>
        <v>0</v>
      </c>
      <c r="AB571" s="32">
        <f>Table1[[#This Row],[Skupaj 48 mesecev (EUR brez DDV)]]*1.22</f>
        <v>0</v>
      </c>
    </row>
    <row r="572" spans="1:28" x14ac:dyDescent="0.35">
      <c r="A572">
        <v>570</v>
      </c>
      <c r="B572" s="1" t="s">
        <v>417</v>
      </c>
      <c r="C572" s="1" t="s">
        <v>418</v>
      </c>
      <c r="D572" s="1" t="s">
        <v>419</v>
      </c>
      <c r="E572" s="1" t="s">
        <v>420</v>
      </c>
      <c r="F572" t="s">
        <v>492</v>
      </c>
      <c r="H572" s="20" t="s">
        <v>29</v>
      </c>
      <c r="K572" t="s">
        <v>435</v>
      </c>
      <c r="L572" t="s">
        <v>29</v>
      </c>
      <c r="M572" s="1" t="s">
        <v>31</v>
      </c>
      <c r="N572" s="1"/>
      <c r="O572" s="1" t="s">
        <v>856</v>
      </c>
      <c r="P572" t="s">
        <v>37</v>
      </c>
      <c r="Q572" t="s">
        <v>37</v>
      </c>
      <c r="R572" s="21">
        <v>108.5</v>
      </c>
      <c r="W572" t="s">
        <v>713</v>
      </c>
      <c r="X572" s="5"/>
      <c r="Y5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2" s="26">
        <f>Table1[[#This Row],[Skupaj za 12 mesecev (EUR z DDV)]]*4</f>
        <v>0</v>
      </c>
      <c r="AB572" s="32">
        <f>Table1[[#This Row],[Skupaj 48 mesecev (EUR brez DDV)]]*1.22</f>
        <v>0</v>
      </c>
    </row>
    <row r="573" spans="1:28" x14ac:dyDescent="0.35">
      <c r="A573">
        <v>571</v>
      </c>
      <c r="B573" s="1" t="s">
        <v>417</v>
      </c>
      <c r="C573" s="1" t="s">
        <v>418</v>
      </c>
      <c r="D573" s="1" t="s">
        <v>419</v>
      </c>
      <c r="E573" s="1" t="s">
        <v>420</v>
      </c>
      <c r="F573" t="s">
        <v>492</v>
      </c>
      <c r="H573" s="20" t="s">
        <v>29</v>
      </c>
      <c r="K573" t="s">
        <v>435</v>
      </c>
      <c r="L573" t="s">
        <v>29</v>
      </c>
      <c r="M573" s="1" t="s">
        <v>38</v>
      </c>
      <c r="N573" s="1"/>
      <c r="P573" s="1" t="s">
        <v>40</v>
      </c>
      <c r="Q573" s="1" t="s">
        <v>41</v>
      </c>
      <c r="R573" s="21">
        <v>185.86</v>
      </c>
      <c r="S573" s="21">
        <v>15</v>
      </c>
      <c r="W573" t="s">
        <v>42</v>
      </c>
      <c r="X573" s="5"/>
      <c r="Y5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3" s="26">
        <f>Table1[[#This Row],[Skupaj za 12 mesecev (EUR z DDV)]]*4</f>
        <v>0</v>
      </c>
      <c r="AB573" s="32">
        <f>Table1[[#This Row],[Skupaj 48 mesecev (EUR brez DDV)]]*1.22</f>
        <v>0</v>
      </c>
    </row>
    <row r="574" spans="1:28" x14ac:dyDescent="0.35">
      <c r="A574">
        <v>572</v>
      </c>
      <c r="B574" s="1" t="s">
        <v>417</v>
      </c>
      <c r="C574" s="1" t="s">
        <v>418</v>
      </c>
      <c r="D574" s="1" t="s">
        <v>419</v>
      </c>
      <c r="E574" s="1" t="s">
        <v>420</v>
      </c>
      <c r="F574" t="s">
        <v>490</v>
      </c>
      <c r="H574" s="20" t="s">
        <v>29</v>
      </c>
      <c r="K574" t="s">
        <v>491</v>
      </c>
      <c r="L574" t="s">
        <v>29</v>
      </c>
      <c r="M574" s="1" t="s">
        <v>31</v>
      </c>
      <c r="N574" s="1"/>
      <c r="P574" t="s">
        <v>34</v>
      </c>
      <c r="Q574" t="s">
        <v>34</v>
      </c>
      <c r="R574" s="21">
        <v>523.54</v>
      </c>
      <c r="S574" s="21">
        <v>156.71</v>
      </c>
      <c r="W574" t="s">
        <v>713</v>
      </c>
      <c r="X574" s="5"/>
      <c r="Y5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4" s="26">
        <f>Table1[[#This Row],[Skupaj za 12 mesecev (EUR z DDV)]]*4</f>
        <v>0</v>
      </c>
      <c r="AB574" s="32">
        <f>Table1[[#This Row],[Skupaj 48 mesecev (EUR brez DDV)]]*1.22</f>
        <v>0</v>
      </c>
    </row>
    <row r="575" spans="1:28" x14ac:dyDescent="0.35">
      <c r="A575">
        <v>573</v>
      </c>
      <c r="B575" s="1" t="s">
        <v>417</v>
      </c>
      <c r="C575" s="1" t="s">
        <v>418</v>
      </c>
      <c r="D575" s="1" t="s">
        <v>419</v>
      </c>
      <c r="E575" s="1" t="s">
        <v>420</v>
      </c>
      <c r="F575" t="s">
        <v>490</v>
      </c>
      <c r="H575" s="20" t="s">
        <v>29</v>
      </c>
      <c r="K575" t="s">
        <v>491</v>
      </c>
      <c r="L575" t="s">
        <v>29</v>
      </c>
      <c r="M575" s="1" t="s">
        <v>31</v>
      </c>
      <c r="N575" s="1"/>
      <c r="O575" s="1" t="s">
        <v>856</v>
      </c>
      <c r="P575" t="s">
        <v>37</v>
      </c>
      <c r="Q575" t="s">
        <v>37</v>
      </c>
      <c r="R575" s="21">
        <v>3501.93</v>
      </c>
      <c r="W575" t="s">
        <v>713</v>
      </c>
      <c r="X575" s="5"/>
      <c r="Y5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5" s="26">
        <f>Table1[[#This Row],[Skupaj za 12 mesecev (EUR z DDV)]]*4</f>
        <v>0</v>
      </c>
      <c r="AB575" s="32">
        <f>Table1[[#This Row],[Skupaj 48 mesecev (EUR brez DDV)]]*1.22</f>
        <v>0</v>
      </c>
    </row>
    <row r="576" spans="1:28" x14ac:dyDescent="0.35">
      <c r="A576">
        <v>574</v>
      </c>
      <c r="B576" s="1" t="s">
        <v>417</v>
      </c>
      <c r="C576" s="1" t="s">
        <v>418</v>
      </c>
      <c r="D576" s="1" t="s">
        <v>419</v>
      </c>
      <c r="E576" s="1" t="s">
        <v>420</v>
      </c>
      <c r="F576" t="s">
        <v>490</v>
      </c>
      <c r="H576" s="20" t="s">
        <v>29</v>
      </c>
      <c r="K576" t="s">
        <v>491</v>
      </c>
      <c r="L576" t="s">
        <v>29</v>
      </c>
      <c r="M576" s="1" t="s">
        <v>31</v>
      </c>
      <c r="O576" t="s">
        <v>852</v>
      </c>
      <c r="P576" t="s">
        <v>41</v>
      </c>
      <c r="Q576" t="s">
        <v>41</v>
      </c>
      <c r="R576" s="21">
        <v>364.53</v>
      </c>
      <c r="W576" t="s">
        <v>713</v>
      </c>
      <c r="X576" s="5"/>
      <c r="Y5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6" s="26">
        <f>Table1[[#This Row],[Skupaj za 12 mesecev (EUR z DDV)]]*4</f>
        <v>0</v>
      </c>
      <c r="AB576" s="32">
        <f>Table1[[#This Row],[Skupaj 48 mesecev (EUR brez DDV)]]*1.22</f>
        <v>0</v>
      </c>
    </row>
    <row r="577" spans="1:28" x14ac:dyDescent="0.35">
      <c r="A577">
        <v>575</v>
      </c>
      <c r="B577" s="1" t="s">
        <v>417</v>
      </c>
      <c r="C577" s="1" t="s">
        <v>418</v>
      </c>
      <c r="D577" s="1" t="s">
        <v>419</v>
      </c>
      <c r="E577" s="1" t="s">
        <v>420</v>
      </c>
      <c r="F577" t="s">
        <v>490</v>
      </c>
      <c r="H577" s="20" t="s">
        <v>29</v>
      </c>
      <c r="K577" t="s">
        <v>491</v>
      </c>
      <c r="L577" t="s">
        <v>29</v>
      </c>
      <c r="M577" s="1" t="s">
        <v>38</v>
      </c>
      <c r="N577" s="1"/>
      <c r="P577" s="1" t="s">
        <v>40</v>
      </c>
      <c r="Q577" s="1" t="s">
        <v>41</v>
      </c>
      <c r="R577" s="21">
        <v>523.54</v>
      </c>
      <c r="S577" s="21">
        <v>156.71</v>
      </c>
      <c r="W577" t="s">
        <v>42</v>
      </c>
      <c r="X577" s="5"/>
      <c r="Y5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7" s="26">
        <f>Table1[[#This Row],[Skupaj za 12 mesecev (EUR z DDV)]]*4</f>
        <v>0</v>
      </c>
      <c r="AB577" s="32">
        <f>Table1[[#This Row],[Skupaj 48 mesecev (EUR brez DDV)]]*1.22</f>
        <v>0</v>
      </c>
    </row>
    <row r="578" spans="1:28" x14ac:dyDescent="0.35">
      <c r="A578">
        <v>576</v>
      </c>
      <c r="B578" s="1" t="s">
        <v>417</v>
      </c>
      <c r="C578" s="1" t="s">
        <v>418</v>
      </c>
      <c r="D578" s="1" t="s">
        <v>494</v>
      </c>
      <c r="E578" s="1" t="s">
        <v>495</v>
      </c>
      <c r="F578" t="s">
        <v>496</v>
      </c>
      <c r="G578">
        <v>1215</v>
      </c>
      <c r="H578" s="20">
        <v>2</v>
      </c>
      <c r="I578" t="s">
        <v>47</v>
      </c>
      <c r="J578">
        <v>1</v>
      </c>
      <c r="K578" t="s">
        <v>497</v>
      </c>
      <c r="L578" t="s">
        <v>49</v>
      </c>
      <c r="M578" t="s">
        <v>31</v>
      </c>
      <c r="P578" t="s">
        <v>34</v>
      </c>
      <c r="Q578" t="s">
        <v>34</v>
      </c>
      <c r="R578" s="21">
        <v>320.2</v>
      </c>
      <c r="S578" s="21">
        <v>8.1999999999999993</v>
      </c>
      <c r="T578">
        <v>7</v>
      </c>
      <c r="U578">
        <v>23.5</v>
      </c>
      <c r="V578">
        <v>23.5</v>
      </c>
      <c r="W578" t="s">
        <v>713</v>
      </c>
      <c r="X578" s="5"/>
      <c r="Y5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8" s="26">
        <f>Table1[[#This Row],[Skupaj za 12 mesecev (EUR z DDV)]]*4</f>
        <v>0</v>
      </c>
      <c r="AB578" s="32">
        <f>Table1[[#This Row],[Skupaj 48 mesecev (EUR brez DDV)]]*1.22</f>
        <v>0</v>
      </c>
    </row>
    <row r="579" spans="1:28" x14ac:dyDescent="0.35">
      <c r="A579">
        <v>577</v>
      </c>
      <c r="B579" s="1" t="s">
        <v>417</v>
      </c>
      <c r="C579" s="1" t="s">
        <v>418</v>
      </c>
      <c r="D579" s="1" t="s">
        <v>494</v>
      </c>
      <c r="E579" s="1" t="s">
        <v>495</v>
      </c>
      <c r="F579" t="s">
        <v>496</v>
      </c>
      <c r="G579">
        <v>1215</v>
      </c>
      <c r="H579" s="20">
        <v>2</v>
      </c>
      <c r="I579" t="s">
        <v>47</v>
      </c>
      <c r="J579">
        <v>1</v>
      </c>
      <c r="K579" t="s">
        <v>497</v>
      </c>
      <c r="L579" t="s">
        <v>49</v>
      </c>
      <c r="M579" t="s">
        <v>31</v>
      </c>
      <c r="O579" t="s">
        <v>852</v>
      </c>
      <c r="P579" t="s">
        <v>41</v>
      </c>
      <c r="Q579" t="s">
        <v>41</v>
      </c>
      <c r="R579" s="21">
        <v>15</v>
      </c>
      <c r="W579" t="s">
        <v>713</v>
      </c>
      <c r="X579" s="5"/>
      <c r="Y5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79" s="26">
        <f>Table1[[#This Row],[Skupaj za 12 mesecev (EUR z DDV)]]*4</f>
        <v>0</v>
      </c>
      <c r="AB579" s="32">
        <f>Table1[[#This Row],[Skupaj 48 mesecev (EUR brez DDV)]]*1.22</f>
        <v>0</v>
      </c>
    </row>
    <row r="580" spans="1:28" x14ac:dyDescent="0.35">
      <c r="A580">
        <v>578</v>
      </c>
      <c r="B580" s="1" t="s">
        <v>417</v>
      </c>
      <c r="C580" s="1" t="s">
        <v>418</v>
      </c>
      <c r="D580" s="1" t="s">
        <v>494</v>
      </c>
      <c r="E580" s="1" t="s">
        <v>495</v>
      </c>
      <c r="F580" t="s">
        <v>496</v>
      </c>
      <c r="G580">
        <v>1215</v>
      </c>
      <c r="H580" s="20">
        <v>2</v>
      </c>
      <c r="I580" t="s">
        <v>47</v>
      </c>
      <c r="J580">
        <v>1</v>
      </c>
      <c r="K580" t="s">
        <v>497</v>
      </c>
      <c r="L580" t="s">
        <v>49</v>
      </c>
      <c r="M580" t="s">
        <v>38</v>
      </c>
      <c r="P580" t="s">
        <v>40</v>
      </c>
      <c r="Q580" s="1" t="s">
        <v>41</v>
      </c>
      <c r="R580" s="21">
        <v>320.2</v>
      </c>
      <c r="S580" s="21">
        <v>8.1999999999999993</v>
      </c>
      <c r="W580" t="s">
        <v>42</v>
      </c>
      <c r="X580" s="5"/>
      <c r="Y5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0" s="26">
        <f>Table1[[#This Row],[Skupaj za 12 mesecev (EUR z DDV)]]*4</f>
        <v>0</v>
      </c>
      <c r="AB580" s="32">
        <f>Table1[[#This Row],[Skupaj 48 mesecev (EUR brez DDV)]]*1.22</f>
        <v>0</v>
      </c>
    </row>
    <row r="581" spans="1:28" x14ac:dyDescent="0.35">
      <c r="A581">
        <v>579</v>
      </c>
      <c r="B581" s="1" t="s">
        <v>417</v>
      </c>
      <c r="C581" s="1" t="s">
        <v>418</v>
      </c>
      <c r="D581" s="1" t="s">
        <v>494</v>
      </c>
      <c r="E581" s="1" t="s">
        <v>495</v>
      </c>
      <c r="F581" t="s">
        <v>498</v>
      </c>
      <c r="G581">
        <v>1217</v>
      </c>
      <c r="H581" s="20">
        <v>5</v>
      </c>
      <c r="I581" t="s">
        <v>62</v>
      </c>
      <c r="J581">
        <v>1</v>
      </c>
      <c r="K581" t="s">
        <v>499</v>
      </c>
      <c r="L581" t="s">
        <v>49</v>
      </c>
      <c r="M581" t="s">
        <v>31</v>
      </c>
      <c r="P581" t="s">
        <v>34</v>
      </c>
      <c r="Q581" t="s">
        <v>50</v>
      </c>
      <c r="R581" s="21">
        <v>55.6</v>
      </c>
      <c r="T581">
        <v>2</v>
      </c>
      <c r="U581">
        <v>2</v>
      </c>
      <c r="V581">
        <v>2</v>
      </c>
      <c r="W581" t="s">
        <v>713</v>
      </c>
      <c r="X581" s="5"/>
      <c r="Y5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1" s="26">
        <f>Table1[[#This Row],[Skupaj za 12 mesecev (EUR z DDV)]]*4</f>
        <v>0</v>
      </c>
      <c r="AB581" s="32">
        <f>Table1[[#This Row],[Skupaj 48 mesecev (EUR brez DDV)]]*1.22</f>
        <v>0</v>
      </c>
    </row>
    <row r="582" spans="1:28" x14ac:dyDescent="0.35">
      <c r="A582">
        <v>580</v>
      </c>
      <c r="B582" s="1" t="s">
        <v>417</v>
      </c>
      <c r="C582" s="1" t="s">
        <v>418</v>
      </c>
      <c r="D582" s="1" t="s">
        <v>494</v>
      </c>
      <c r="E582" s="1" t="s">
        <v>495</v>
      </c>
      <c r="F582" t="s">
        <v>498</v>
      </c>
      <c r="G582">
        <v>1217</v>
      </c>
      <c r="H582" s="20">
        <v>5</v>
      </c>
      <c r="I582" t="s">
        <v>62</v>
      </c>
      <c r="J582">
        <v>1</v>
      </c>
      <c r="K582" t="s">
        <v>499</v>
      </c>
      <c r="L582" t="s">
        <v>49</v>
      </c>
      <c r="M582" t="s">
        <v>31</v>
      </c>
      <c r="O582" t="s">
        <v>855</v>
      </c>
      <c r="P582" t="s">
        <v>41</v>
      </c>
      <c r="Q582" t="s">
        <v>41</v>
      </c>
      <c r="R582" s="21">
        <v>15</v>
      </c>
      <c r="W582" t="s">
        <v>713</v>
      </c>
      <c r="X582" s="5"/>
      <c r="Y5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2" s="26">
        <f>Table1[[#This Row],[Skupaj za 12 mesecev (EUR z DDV)]]*4</f>
        <v>0</v>
      </c>
      <c r="AB582" s="32">
        <f>Table1[[#This Row],[Skupaj 48 mesecev (EUR brez DDV)]]*1.22</f>
        <v>0</v>
      </c>
    </row>
    <row r="583" spans="1:28" x14ac:dyDescent="0.35">
      <c r="A583">
        <v>581</v>
      </c>
      <c r="B583" s="1" t="s">
        <v>417</v>
      </c>
      <c r="C583" s="1" t="s">
        <v>418</v>
      </c>
      <c r="D583" s="1" t="s">
        <v>494</v>
      </c>
      <c r="E583" s="1" t="s">
        <v>495</v>
      </c>
      <c r="F583" t="s">
        <v>498</v>
      </c>
      <c r="G583">
        <v>1217</v>
      </c>
      <c r="H583" s="20">
        <v>5</v>
      </c>
      <c r="I583" t="s">
        <v>62</v>
      </c>
      <c r="J583">
        <v>1</v>
      </c>
      <c r="K583" t="s">
        <v>499</v>
      </c>
      <c r="L583" t="s">
        <v>49</v>
      </c>
      <c r="M583" t="s">
        <v>38</v>
      </c>
      <c r="P583" t="s">
        <v>40</v>
      </c>
      <c r="Q583" s="1" t="s">
        <v>41</v>
      </c>
      <c r="R583" s="21">
        <v>55.6</v>
      </c>
      <c r="W583" t="s">
        <v>42</v>
      </c>
      <c r="X583" s="5"/>
      <c r="Y5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3" s="26">
        <f>Table1[[#This Row],[Skupaj za 12 mesecev (EUR z DDV)]]*4</f>
        <v>0</v>
      </c>
      <c r="AB583" s="32">
        <f>Table1[[#This Row],[Skupaj 48 mesecev (EUR brez DDV)]]*1.22</f>
        <v>0</v>
      </c>
    </row>
    <row r="584" spans="1:28" x14ac:dyDescent="0.35">
      <c r="A584">
        <v>582</v>
      </c>
      <c r="B584" s="1" t="s">
        <v>417</v>
      </c>
      <c r="C584" s="1" t="s">
        <v>418</v>
      </c>
      <c r="D584" s="1" t="s">
        <v>494</v>
      </c>
      <c r="E584" s="1" t="s">
        <v>495</v>
      </c>
      <c r="F584" t="s">
        <v>500</v>
      </c>
      <c r="G584">
        <v>1218</v>
      </c>
      <c r="H584" s="20">
        <v>2</v>
      </c>
      <c r="I584" t="s">
        <v>47</v>
      </c>
      <c r="J584">
        <v>1</v>
      </c>
      <c r="K584" t="s">
        <v>501</v>
      </c>
      <c r="L584" t="s">
        <v>49</v>
      </c>
      <c r="M584" t="s">
        <v>31</v>
      </c>
      <c r="P584" t="s">
        <v>34</v>
      </c>
      <c r="Q584" t="s">
        <v>34</v>
      </c>
      <c r="R584" s="21">
        <v>178.4</v>
      </c>
      <c r="S584" s="21">
        <v>6.4</v>
      </c>
      <c r="T584">
        <v>6</v>
      </c>
      <c r="U584">
        <v>18</v>
      </c>
      <c r="V584">
        <v>18</v>
      </c>
      <c r="W584" t="s">
        <v>713</v>
      </c>
      <c r="X584" s="5"/>
      <c r="Y5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4" s="26">
        <f>Table1[[#This Row],[Skupaj za 12 mesecev (EUR z DDV)]]*4</f>
        <v>0</v>
      </c>
      <c r="AB584" s="32">
        <f>Table1[[#This Row],[Skupaj 48 mesecev (EUR brez DDV)]]*1.22</f>
        <v>0</v>
      </c>
    </row>
    <row r="585" spans="1:28" x14ac:dyDescent="0.35">
      <c r="A585">
        <v>583</v>
      </c>
      <c r="B585" s="1" t="s">
        <v>417</v>
      </c>
      <c r="C585" s="1" t="s">
        <v>418</v>
      </c>
      <c r="D585" s="1" t="s">
        <v>494</v>
      </c>
      <c r="E585" s="1" t="s">
        <v>495</v>
      </c>
      <c r="F585" t="s">
        <v>500</v>
      </c>
      <c r="G585">
        <v>1218</v>
      </c>
      <c r="H585" s="20">
        <v>2</v>
      </c>
      <c r="I585" t="s">
        <v>47</v>
      </c>
      <c r="J585">
        <v>1</v>
      </c>
      <c r="K585" t="s">
        <v>501</v>
      </c>
      <c r="L585" t="s">
        <v>49</v>
      </c>
      <c r="M585" t="s">
        <v>31</v>
      </c>
      <c r="O585" t="s">
        <v>59</v>
      </c>
      <c r="P585" t="s">
        <v>34</v>
      </c>
      <c r="Q585" t="s">
        <v>835</v>
      </c>
      <c r="R585" s="21">
        <v>100</v>
      </c>
      <c r="W585" t="s">
        <v>713</v>
      </c>
      <c r="X585" s="5"/>
      <c r="Y5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5" s="26">
        <f>Table1[[#This Row],[Skupaj za 12 mesecev (EUR z DDV)]]*4</f>
        <v>0</v>
      </c>
      <c r="AB585" s="32">
        <f>Table1[[#This Row],[Skupaj 48 mesecev (EUR brez DDV)]]*1.22</f>
        <v>0</v>
      </c>
    </row>
    <row r="586" spans="1:28" x14ac:dyDescent="0.35">
      <c r="A586">
        <v>584</v>
      </c>
      <c r="B586" s="1" t="s">
        <v>417</v>
      </c>
      <c r="C586" s="1" t="s">
        <v>418</v>
      </c>
      <c r="D586" s="1" t="s">
        <v>494</v>
      </c>
      <c r="E586" s="1" t="s">
        <v>495</v>
      </c>
      <c r="F586" t="s">
        <v>500</v>
      </c>
      <c r="G586">
        <v>1218</v>
      </c>
      <c r="H586" s="20">
        <v>2</v>
      </c>
      <c r="I586" t="s">
        <v>47</v>
      </c>
      <c r="J586">
        <v>1</v>
      </c>
      <c r="K586" t="s">
        <v>501</v>
      </c>
      <c r="L586" t="s">
        <v>49</v>
      </c>
      <c r="M586" t="s">
        <v>31</v>
      </c>
      <c r="O586" t="s">
        <v>852</v>
      </c>
      <c r="P586" t="s">
        <v>41</v>
      </c>
      <c r="Q586" t="s">
        <v>41</v>
      </c>
      <c r="R586" s="21">
        <v>15</v>
      </c>
      <c r="W586" t="s">
        <v>713</v>
      </c>
      <c r="X586" s="5"/>
      <c r="Y5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6" s="26">
        <f>Table1[[#This Row],[Skupaj za 12 mesecev (EUR z DDV)]]*4</f>
        <v>0</v>
      </c>
      <c r="AB586" s="32">
        <f>Table1[[#This Row],[Skupaj 48 mesecev (EUR brez DDV)]]*1.22</f>
        <v>0</v>
      </c>
    </row>
    <row r="587" spans="1:28" x14ac:dyDescent="0.35">
      <c r="A587">
        <v>585</v>
      </c>
      <c r="B587" s="1" t="s">
        <v>417</v>
      </c>
      <c r="C587" s="1" t="s">
        <v>418</v>
      </c>
      <c r="D587" s="1" t="s">
        <v>494</v>
      </c>
      <c r="E587" s="1" t="s">
        <v>495</v>
      </c>
      <c r="F587" t="s">
        <v>500</v>
      </c>
      <c r="G587">
        <v>1218</v>
      </c>
      <c r="H587" s="20">
        <v>2</v>
      </c>
      <c r="I587" t="s">
        <v>47</v>
      </c>
      <c r="J587">
        <v>1</v>
      </c>
      <c r="K587" t="s">
        <v>501</v>
      </c>
      <c r="L587" t="s">
        <v>49</v>
      </c>
      <c r="M587" t="s">
        <v>38</v>
      </c>
      <c r="P587" t="s">
        <v>40</v>
      </c>
      <c r="Q587" s="1" t="s">
        <v>41</v>
      </c>
      <c r="R587" s="21">
        <v>178.4</v>
      </c>
      <c r="S587" s="21">
        <v>6.4</v>
      </c>
      <c r="W587" t="s">
        <v>42</v>
      </c>
      <c r="X587" s="5"/>
      <c r="Y5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7" s="26">
        <f>Table1[[#This Row],[Skupaj za 12 mesecev (EUR z DDV)]]*4</f>
        <v>0</v>
      </c>
      <c r="AB587" s="32">
        <f>Table1[[#This Row],[Skupaj 48 mesecev (EUR brez DDV)]]*1.22</f>
        <v>0</v>
      </c>
    </row>
    <row r="588" spans="1:28" x14ac:dyDescent="0.35">
      <c r="A588">
        <v>586</v>
      </c>
      <c r="B588" s="1" t="s">
        <v>417</v>
      </c>
      <c r="C588" s="1" t="s">
        <v>418</v>
      </c>
      <c r="D588" s="1" t="s">
        <v>494</v>
      </c>
      <c r="E588" s="1" t="s">
        <v>495</v>
      </c>
      <c r="F588" t="s">
        <v>502</v>
      </c>
      <c r="G588">
        <v>1225</v>
      </c>
      <c r="H588" s="20">
        <v>4</v>
      </c>
      <c r="I588" t="s">
        <v>47</v>
      </c>
      <c r="J588">
        <v>1</v>
      </c>
      <c r="K588" t="s">
        <v>503</v>
      </c>
      <c r="L588" t="s">
        <v>49</v>
      </c>
      <c r="M588" t="s">
        <v>31</v>
      </c>
      <c r="P588" t="s">
        <v>34</v>
      </c>
      <c r="Q588" t="s">
        <v>50</v>
      </c>
      <c r="R588" s="21">
        <v>170.3</v>
      </c>
      <c r="S588" s="21">
        <v>6.7</v>
      </c>
      <c r="T588">
        <v>3</v>
      </c>
      <c r="U588">
        <v>8</v>
      </c>
      <c r="V588">
        <v>8</v>
      </c>
      <c r="W588" t="s">
        <v>713</v>
      </c>
      <c r="X588" s="5"/>
      <c r="Y5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8" s="26">
        <f>Table1[[#This Row],[Skupaj za 12 mesecev (EUR z DDV)]]*4</f>
        <v>0</v>
      </c>
      <c r="AB588" s="32">
        <f>Table1[[#This Row],[Skupaj 48 mesecev (EUR brez DDV)]]*1.22</f>
        <v>0</v>
      </c>
    </row>
    <row r="589" spans="1:28" x14ac:dyDescent="0.35">
      <c r="A589">
        <v>587</v>
      </c>
      <c r="B589" s="1" t="s">
        <v>417</v>
      </c>
      <c r="C589" s="1" t="s">
        <v>418</v>
      </c>
      <c r="D589" s="1" t="s">
        <v>494</v>
      </c>
      <c r="E589" s="1" t="s">
        <v>495</v>
      </c>
      <c r="F589" t="s">
        <v>502</v>
      </c>
      <c r="G589">
        <v>1225</v>
      </c>
      <c r="H589" s="20">
        <v>4</v>
      </c>
      <c r="I589" t="s">
        <v>47</v>
      </c>
      <c r="J589">
        <v>1</v>
      </c>
      <c r="K589" t="s">
        <v>503</v>
      </c>
      <c r="L589" t="s">
        <v>49</v>
      </c>
      <c r="M589" t="s">
        <v>38</v>
      </c>
      <c r="P589" t="s">
        <v>40</v>
      </c>
      <c r="Q589" s="1" t="s">
        <v>41</v>
      </c>
      <c r="R589" s="21">
        <v>170.3</v>
      </c>
      <c r="S589" s="21">
        <v>6.7</v>
      </c>
      <c r="W589" t="s">
        <v>42</v>
      </c>
      <c r="X589" s="5"/>
      <c r="Y5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89" s="26">
        <f>Table1[[#This Row],[Skupaj za 12 mesecev (EUR z DDV)]]*4</f>
        <v>0</v>
      </c>
      <c r="AB589" s="32">
        <f>Table1[[#This Row],[Skupaj 48 mesecev (EUR brez DDV)]]*1.22</f>
        <v>0</v>
      </c>
    </row>
    <row r="590" spans="1:28" x14ac:dyDescent="0.35">
      <c r="A590">
        <v>588</v>
      </c>
      <c r="B590" s="1" t="s">
        <v>417</v>
      </c>
      <c r="C590" s="1" t="s">
        <v>418</v>
      </c>
      <c r="D590" s="1" t="s">
        <v>494</v>
      </c>
      <c r="E590" s="1" t="s">
        <v>495</v>
      </c>
      <c r="F590" t="s">
        <v>504</v>
      </c>
      <c r="G590">
        <v>1230</v>
      </c>
      <c r="H590" s="20">
        <v>1</v>
      </c>
      <c r="I590" t="s">
        <v>47</v>
      </c>
      <c r="J590">
        <v>1</v>
      </c>
      <c r="K590" t="s">
        <v>505</v>
      </c>
      <c r="L590" t="s">
        <v>49</v>
      </c>
      <c r="M590" t="s">
        <v>31</v>
      </c>
      <c r="P590" t="s">
        <v>34</v>
      </c>
      <c r="Q590" t="s">
        <v>34</v>
      </c>
      <c r="R590" s="21">
        <v>668.2</v>
      </c>
      <c r="S590" s="21">
        <v>13.8</v>
      </c>
      <c r="T590">
        <v>15.5</v>
      </c>
      <c r="U590">
        <v>47.5</v>
      </c>
      <c r="V590">
        <v>47.5</v>
      </c>
      <c r="W590" t="s">
        <v>713</v>
      </c>
      <c r="X590" s="5"/>
      <c r="Y5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0" s="26">
        <f>Table1[[#This Row],[Skupaj za 12 mesecev (EUR z DDV)]]*4</f>
        <v>0</v>
      </c>
      <c r="AB590" s="32">
        <f>Table1[[#This Row],[Skupaj 48 mesecev (EUR brez DDV)]]*1.22</f>
        <v>0</v>
      </c>
    </row>
    <row r="591" spans="1:28" x14ac:dyDescent="0.35">
      <c r="A591">
        <v>589</v>
      </c>
      <c r="B591" s="1" t="s">
        <v>417</v>
      </c>
      <c r="C591" s="1" t="s">
        <v>418</v>
      </c>
      <c r="D591" s="1" t="s">
        <v>494</v>
      </c>
      <c r="E591" s="1" t="s">
        <v>495</v>
      </c>
      <c r="F591" t="s">
        <v>504</v>
      </c>
      <c r="G591">
        <v>1230</v>
      </c>
      <c r="H591" s="20">
        <v>1</v>
      </c>
      <c r="I591" t="s">
        <v>47</v>
      </c>
      <c r="J591">
        <v>1</v>
      </c>
      <c r="K591" t="s">
        <v>505</v>
      </c>
      <c r="L591" t="s">
        <v>49</v>
      </c>
      <c r="M591" t="s">
        <v>31</v>
      </c>
      <c r="O591" t="s">
        <v>59</v>
      </c>
      <c r="P591" t="s">
        <v>34</v>
      </c>
      <c r="Q591" t="s">
        <v>835</v>
      </c>
      <c r="R591" s="21">
        <v>300</v>
      </c>
      <c r="W591" t="s">
        <v>713</v>
      </c>
      <c r="X591" s="5"/>
      <c r="Y5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1" s="26">
        <f>Table1[[#This Row],[Skupaj za 12 mesecev (EUR z DDV)]]*4</f>
        <v>0</v>
      </c>
      <c r="AB591" s="32">
        <f>Table1[[#This Row],[Skupaj 48 mesecev (EUR brez DDV)]]*1.22</f>
        <v>0</v>
      </c>
    </row>
    <row r="592" spans="1:28" x14ac:dyDescent="0.35">
      <c r="A592">
        <v>590</v>
      </c>
      <c r="B592" s="1" t="s">
        <v>417</v>
      </c>
      <c r="C592" s="1" t="s">
        <v>418</v>
      </c>
      <c r="D592" s="1" t="s">
        <v>494</v>
      </c>
      <c r="E592" s="1" t="s">
        <v>495</v>
      </c>
      <c r="F592" t="s">
        <v>504</v>
      </c>
      <c r="G592">
        <v>1230</v>
      </c>
      <c r="H592" s="20">
        <v>1</v>
      </c>
      <c r="I592" t="s">
        <v>47</v>
      </c>
      <c r="J592">
        <v>1</v>
      </c>
      <c r="K592" t="s">
        <v>505</v>
      </c>
      <c r="L592" t="s">
        <v>49</v>
      </c>
      <c r="M592" t="s">
        <v>31</v>
      </c>
      <c r="N592" s="1"/>
      <c r="O592" s="1" t="s">
        <v>856</v>
      </c>
      <c r="P592" t="s">
        <v>37</v>
      </c>
      <c r="Q592" t="s">
        <v>37</v>
      </c>
      <c r="R592" s="21">
        <v>60</v>
      </c>
      <c r="W592" t="s">
        <v>713</v>
      </c>
      <c r="X592" s="5"/>
      <c r="Y5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2" s="26">
        <f>Table1[[#This Row],[Skupaj za 12 mesecev (EUR z DDV)]]*4</f>
        <v>0</v>
      </c>
      <c r="AB592" s="32">
        <f>Table1[[#This Row],[Skupaj 48 mesecev (EUR brez DDV)]]*1.22</f>
        <v>0</v>
      </c>
    </row>
    <row r="593" spans="1:28" x14ac:dyDescent="0.35">
      <c r="A593">
        <v>591</v>
      </c>
      <c r="B593" s="1" t="s">
        <v>417</v>
      </c>
      <c r="C593" s="1" t="s">
        <v>418</v>
      </c>
      <c r="D593" s="1" t="s">
        <v>494</v>
      </c>
      <c r="E593" s="1" t="s">
        <v>495</v>
      </c>
      <c r="F593" t="s">
        <v>504</v>
      </c>
      <c r="G593">
        <v>1230</v>
      </c>
      <c r="H593" s="20">
        <v>1</v>
      </c>
      <c r="I593" t="s">
        <v>47</v>
      </c>
      <c r="J593">
        <v>1</v>
      </c>
      <c r="K593" t="s">
        <v>505</v>
      </c>
      <c r="L593" t="s">
        <v>49</v>
      </c>
      <c r="M593" t="s">
        <v>31</v>
      </c>
      <c r="O593" t="s">
        <v>851</v>
      </c>
      <c r="P593" t="s">
        <v>41</v>
      </c>
      <c r="Q593" t="s">
        <v>41</v>
      </c>
      <c r="R593" s="21">
        <v>50</v>
      </c>
      <c r="W593" t="s">
        <v>713</v>
      </c>
      <c r="X593" s="5"/>
      <c r="Y5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3" s="26">
        <f>Table1[[#This Row],[Skupaj za 12 mesecev (EUR z DDV)]]*4</f>
        <v>0</v>
      </c>
      <c r="AB593" s="32">
        <f>Table1[[#This Row],[Skupaj 48 mesecev (EUR brez DDV)]]*1.22</f>
        <v>0</v>
      </c>
    </row>
    <row r="594" spans="1:28" x14ac:dyDescent="0.35">
      <c r="A594">
        <v>592</v>
      </c>
      <c r="B594" s="1" t="s">
        <v>417</v>
      </c>
      <c r="C594" s="1" t="s">
        <v>418</v>
      </c>
      <c r="D594" s="1" t="s">
        <v>494</v>
      </c>
      <c r="E594" s="1" t="s">
        <v>495</v>
      </c>
      <c r="F594" t="s">
        <v>504</v>
      </c>
      <c r="G594">
        <v>1230</v>
      </c>
      <c r="H594" s="20">
        <v>1</v>
      </c>
      <c r="I594" t="s">
        <v>47</v>
      </c>
      <c r="J594">
        <v>1</v>
      </c>
      <c r="K594" t="s">
        <v>505</v>
      </c>
      <c r="L594" t="s">
        <v>49</v>
      </c>
      <c r="M594" t="s">
        <v>31</v>
      </c>
      <c r="O594" t="s">
        <v>855</v>
      </c>
      <c r="P594" t="s">
        <v>41</v>
      </c>
      <c r="Q594" t="s">
        <v>41</v>
      </c>
      <c r="R594" s="21">
        <v>125</v>
      </c>
      <c r="W594" t="s">
        <v>713</v>
      </c>
      <c r="X594" s="5"/>
      <c r="Y5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4" s="26">
        <f>Table1[[#This Row],[Skupaj za 12 mesecev (EUR z DDV)]]*4</f>
        <v>0</v>
      </c>
      <c r="AB594" s="32">
        <f>Table1[[#This Row],[Skupaj 48 mesecev (EUR brez DDV)]]*1.22</f>
        <v>0</v>
      </c>
    </row>
    <row r="595" spans="1:28" x14ac:dyDescent="0.35">
      <c r="A595">
        <v>593</v>
      </c>
      <c r="B595" s="1" t="s">
        <v>417</v>
      </c>
      <c r="C595" s="1" t="s">
        <v>418</v>
      </c>
      <c r="D595" s="1" t="s">
        <v>494</v>
      </c>
      <c r="E595" s="1" t="s">
        <v>495</v>
      </c>
      <c r="F595" t="s">
        <v>506</v>
      </c>
      <c r="G595">
        <v>1234</v>
      </c>
      <c r="H595" s="20">
        <v>3</v>
      </c>
      <c r="I595" t="s">
        <v>47</v>
      </c>
      <c r="J595">
        <v>1</v>
      </c>
      <c r="K595" t="s">
        <v>507</v>
      </c>
      <c r="L595" t="s">
        <v>49</v>
      </c>
      <c r="M595" t="s">
        <v>31</v>
      </c>
      <c r="P595" t="s">
        <v>34</v>
      </c>
      <c r="Q595" t="s">
        <v>34</v>
      </c>
      <c r="R595" s="21">
        <v>188.4</v>
      </c>
      <c r="S595" s="21">
        <v>6.1</v>
      </c>
      <c r="T595">
        <v>5</v>
      </c>
      <c r="U595">
        <v>13.5</v>
      </c>
      <c r="V595">
        <v>13.5</v>
      </c>
      <c r="W595" t="s">
        <v>713</v>
      </c>
      <c r="X595" s="5"/>
      <c r="Y5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5" s="26">
        <f>Table1[[#This Row],[Skupaj za 12 mesecev (EUR z DDV)]]*4</f>
        <v>0</v>
      </c>
      <c r="AB595" s="32">
        <f>Table1[[#This Row],[Skupaj 48 mesecev (EUR brez DDV)]]*1.22</f>
        <v>0</v>
      </c>
    </row>
    <row r="596" spans="1:28" x14ac:dyDescent="0.35">
      <c r="A596">
        <v>594</v>
      </c>
      <c r="B596" s="1" t="s">
        <v>417</v>
      </c>
      <c r="C596" s="1" t="s">
        <v>418</v>
      </c>
      <c r="D596" s="1" t="s">
        <v>494</v>
      </c>
      <c r="E596" s="1" t="s">
        <v>495</v>
      </c>
      <c r="F596" t="s">
        <v>506</v>
      </c>
      <c r="G596">
        <v>1234</v>
      </c>
      <c r="H596" s="20">
        <v>3</v>
      </c>
      <c r="I596" t="s">
        <v>47</v>
      </c>
      <c r="J596">
        <v>1</v>
      </c>
      <c r="K596" t="s">
        <v>507</v>
      </c>
      <c r="L596" t="s">
        <v>49</v>
      </c>
      <c r="M596" t="s">
        <v>31</v>
      </c>
      <c r="O596" t="s">
        <v>59</v>
      </c>
      <c r="P596" t="s">
        <v>34</v>
      </c>
      <c r="Q596" t="s">
        <v>835</v>
      </c>
      <c r="R596" s="21">
        <v>300</v>
      </c>
      <c r="W596" t="s">
        <v>713</v>
      </c>
      <c r="X596" s="5"/>
      <c r="Y5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6" s="26">
        <f>Table1[[#This Row],[Skupaj za 12 mesecev (EUR z DDV)]]*4</f>
        <v>0</v>
      </c>
      <c r="AB596" s="32">
        <f>Table1[[#This Row],[Skupaj 48 mesecev (EUR brez DDV)]]*1.22</f>
        <v>0</v>
      </c>
    </row>
    <row r="597" spans="1:28" x14ac:dyDescent="0.35">
      <c r="A597">
        <v>595</v>
      </c>
      <c r="B597" s="1" t="s">
        <v>417</v>
      </c>
      <c r="C597" s="1" t="s">
        <v>418</v>
      </c>
      <c r="D597" s="1" t="s">
        <v>494</v>
      </c>
      <c r="E597" s="1" t="s">
        <v>495</v>
      </c>
      <c r="F597" t="s">
        <v>506</v>
      </c>
      <c r="G597">
        <v>1234</v>
      </c>
      <c r="H597" s="20">
        <v>3</v>
      </c>
      <c r="I597" t="s">
        <v>47</v>
      </c>
      <c r="J597">
        <v>1</v>
      </c>
      <c r="K597" t="s">
        <v>507</v>
      </c>
      <c r="L597" t="s">
        <v>49</v>
      </c>
      <c r="M597" t="s">
        <v>31</v>
      </c>
      <c r="O597" t="s">
        <v>852</v>
      </c>
      <c r="P597" t="s">
        <v>41</v>
      </c>
      <c r="Q597" t="s">
        <v>41</v>
      </c>
      <c r="R597" s="21">
        <v>15</v>
      </c>
      <c r="W597" t="s">
        <v>713</v>
      </c>
      <c r="X597" s="5"/>
      <c r="Y5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7" s="26">
        <f>Table1[[#This Row],[Skupaj za 12 mesecev (EUR z DDV)]]*4</f>
        <v>0</v>
      </c>
      <c r="AB597" s="32">
        <f>Table1[[#This Row],[Skupaj 48 mesecev (EUR brez DDV)]]*1.22</f>
        <v>0</v>
      </c>
    </row>
    <row r="598" spans="1:28" x14ac:dyDescent="0.35">
      <c r="A598">
        <v>596</v>
      </c>
      <c r="B598" s="1" t="s">
        <v>417</v>
      </c>
      <c r="C598" s="1" t="s">
        <v>418</v>
      </c>
      <c r="D598" s="1" t="s">
        <v>494</v>
      </c>
      <c r="E598" s="1" t="s">
        <v>495</v>
      </c>
      <c r="F598" t="s">
        <v>506</v>
      </c>
      <c r="G598">
        <v>1234</v>
      </c>
      <c r="H598" s="20">
        <v>3</v>
      </c>
      <c r="I598" t="s">
        <v>47</v>
      </c>
      <c r="J598">
        <v>1</v>
      </c>
      <c r="K598" t="s">
        <v>507</v>
      </c>
      <c r="L598" t="s">
        <v>49</v>
      </c>
      <c r="M598" t="s">
        <v>38</v>
      </c>
      <c r="P598" t="s">
        <v>40</v>
      </c>
      <c r="Q598" s="1" t="s">
        <v>41</v>
      </c>
      <c r="R598" s="21">
        <v>188.4</v>
      </c>
      <c r="S598" s="21">
        <v>6.1</v>
      </c>
      <c r="W598" t="s">
        <v>42</v>
      </c>
      <c r="X598" s="5"/>
      <c r="Y5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8" s="26">
        <f>Table1[[#This Row],[Skupaj za 12 mesecev (EUR z DDV)]]*4</f>
        <v>0</v>
      </c>
      <c r="AB598" s="32">
        <f>Table1[[#This Row],[Skupaj 48 mesecev (EUR brez DDV)]]*1.22</f>
        <v>0</v>
      </c>
    </row>
    <row r="599" spans="1:28" x14ac:dyDescent="0.35">
      <c r="A599">
        <v>597</v>
      </c>
      <c r="B599" s="1" t="s">
        <v>417</v>
      </c>
      <c r="C599" s="1" t="s">
        <v>418</v>
      </c>
      <c r="D599" s="1" t="s">
        <v>494</v>
      </c>
      <c r="E599" s="1" t="s">
        <v>495</v>
      </c>
      <c r="F599" t="s">
        <v>508</v>
      </c>
      <c r="G599">
        <v>1235</v>
      </c>
      <c r="H599" s="20">
        <v>5</v>
      </c>
      <c r="I599" t="s">
        <v>62</v>
      </c>
      <c r="J599">
        <v>1</v>
      </c>
      <c r="K599" t="s">
        <v>509</v>
      </c>
      <c r="L599" t="s">
        <v>49</v>
      </c>
      <c r="M599" t="s">
        <v>31</v>
      </c>
      <c r="P599" t="s">
        <v>34</v>
      </c>
      <c r="Q599" t="s">
        <v>50</v>
      </c>
      <c r="R599" s="21">
        <v>216.2</v>
      </c>
      <c r="S599" s="21">
        <v>5.8</v>
      </c>
      <c r="T599">
        <v>3</v>
      </c>
      <c r="U599">
        <v>3</v>
      </c>
      <c r="V599">
        <v>3</v>
      </c>
      <c r="W599" t="s">
        <v>713</v>
      </c>
      <c r="X599" s="5"/>
      <c r="Y5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5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599" s="26">
        <f>Table1[[#This Row],[Skupaj za 12 mesecev (EUR z DDV)]]*4</f>
        <v>0</v>
      </c>
      <c r="AB599" s="32">
        <f>Table1[[#This Row],[Skupaj 48 mesecev (EUR brez DDV)]]*1.22</f>
        <v>0</v>
      </c>
    </row>
    <row r="600" spans="1:28" x14ac:dyDescent="0.35">
      <c r="A600">
        <v>598</v>
      </c>
      <c r="B600" s="1" t="s">
        <v>417</v>
      </c>
      <c r="C600" s="1" t="s">
        <v>418</v>
      </c>
      <c r="D600" s="1" t="s">
        <v>494</v>
      </c>
      <c r="E600" s="1" t="s">
        <v>495</v>
      </c>
      <c r="F600" t="s">
        <v>508</v>
      </c>
      <c r="G600">
        <v>1235</v>
      </c>
      <c r="H600" s="20">
        <v>5</v>
      </c>
      <c r="I600" t="s">
        <v>62</v>
      </c>
      <c r="J600">
        <v>1</v>
      </c>
      <c r="K600" t="s">
        <v>509</v>
      </c>
      <c r="L600" t="s">
        <v>49</v>
      </c>
      <c r="M600" t="s">
        <v>31</v>
      </c>
      <c r="O600" t="s">
        <v>855</v>
      </c>
      <c r="P600" t="s">
        <v>41</v>
      </c>
      <c r="Q600" t="s">
        <v>41</v>
      </c>
      <c r="R600" s="21">
        <v>15</v>
      </c>
      <c r="W600" t="s">
        <v>713</v>
      </c>
      <c r="X600" s="5"/>
      <c r="Y6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0" s="26">
        <f>Table1[[#This Row],[Skupaj za 12 mesecev (EUR z DDV)]]*4</f>
        <v>0</v>
      </c>
      <c r="AB600" s="32">
        <f>Table1[[#This Row],[Skupaj 48 mesecev (EUR brez DDV)]]*1.22</f>
        <v>0</v>
      </c>
    </row>
    <row r="601" spans="1:28" x14ac:dyDescent="0.35">
      <c r="A601">
        <v>599</v>
      </c>
      <c r="B601" s="1" t="s">
        <v>417</v>
      </c>
      <c r="C601" s="1" t="s">
        <v>418</v>
      </c>
      <c r="D601" s="1" t="s">
        <v>494</v>
      </c>
      <c r="E601" s="1" t="s">
        <v>495</v>
      </c>
      <c r="F601" t="s">
        <v>508</v>
      </c>
      <c r="G601">
        <v>1235</v>
      </c>
      <c r="H601" s="20">
        <v>5</v>
      </c>
      <c r="I601" t="s">
        <v>62</v>
      </c>
      <c r="J601">
        <v>1</v>
      </c>
      <c r="K601" t="s">
        <v>509</v>
      </c>
      <c r="L601" t="s">
        <v>49</v>
      </c>
      <c r="M601" t="s">
        <v>38</v>
      </c>
      <c r="P601" t="s">
        <v>40</v>
      </c>
      <c r="Q601" s="1" t="s">
        <v>41</v>
      </c>
      <c r="R601" s="21">
        <v>216.2</v>
      </c>
      <c r="S601" s="21">
        <v>5.8</v>
      </c>
      <c r="W601" t="s">
        <v>42</v>
      </c>
      <c r="X601" s="5"/>
      <c r="Y6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1" s="26">
        <f>Table1[[#This Row],[Skupaj za 12 mesecev (EUR z DDV)]]*4</f>
        <v>0</v>
      </c>
      <c r="AB601" s="32">
        <f>Table1[[#This Row],[Skupaj 48 mesecev (EUR brez DDV)]]*1.22</f>
        <v>0</v>
      </c>
    </row>
    <row r="602" spans="1:28" x14ac:dyDescent="0.35">
      <c r="A602">
        <v>600</v>
      </c>
      <c r="B602" s="1" t="s">
        <v>417</v>
      </c>
      <c r="C602" s="1" t="s">
        <v>418</v>
      </c>
      <c r="D602" s="1" t="s">
        <v>494</v>
      </c>
      <c r="E602" s="1" t="s">
        <v>495</v>
      </c>
      <c r="F602" t="s">
        <v>510</v>
      </c>
      <c r="G602">
        <v>1236</v>
      </c>
      <c r="H602" s="20">
        <v>3</v>
      </c>
      <c r="I602" t="s">
        <v>47</v>
      </c>
      <c r="J602">
        <v>1</v>
      </c>
      <c r="K602" t="s">
        <v>511</v>
      </c>
      <c r="L602" t="s">
        <v>49</v>
      </c>
      <c r="M602" t="s">
        <v>31</v>
      </c>
      <c r="P602" t="s">
        <v>34</v>
      </c>
      <c r="Q602" t="s">
        <v>34</v>
      </c>
      <c r="R602" s="21">
        <v>211.51999999999998</v>
      </c>
      <c r="S602" s="21">
        <v>6.3</v>
      </c>
      <c r="T602">
        <v>5.5</v>
      </c>
      <c r="U602">
        <v>12</v>
      </c>
      <c r="V602">
        <v>12</v>
      </c>
      <c r="W602" t="s">
        <v>713</v>
      </c>
      <c r="X602" s="5"/>
      <c r="Y6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2" s="26">
        <f>Table1[[#This Row],[Skupaj za 12 mesecev (EUR z DDV)]]*4</f>
        <v>0</v>
      </c>
      <c r="AB602" s="32">
        <f>Table1[[#This Row],[Skupaj 48 mesecev (EUR brez DDV)]]*1.22</f>
        <v>0</v>
      </c>
    </row>
    <row r="603" spans="1:28" x14ac:dyDescent="0.35">
      <c r="A603">
        <v>601</v>
      </c>
      <c r="B603" s="1" t="s">
        <v>417</v>
      </c>
      <c r="C603" s="1" t="s">
        <v>418</v>
      </c>
      <c r="D603" s="1" t="s">
        <v>494</v>
      </c>
      <c r="E603" s="1" t="s">
        <v>495</v>
      </c>
      <c r="F603" t="s">
        <v>510</v>
      </c>
      <c r="G603">
        <v>1236</v>
      </c>
      <c r="H603" s="20">
        <v>3</v>
      </c>
      <c r="I603" t="s">
        <v>47</v>
      </c>
      <c r="J603">
        <v>1</v>
      </c>
      <c r="K603" t="s">
        <v>511</v>
      </c>
      <c r="L603" t="s">
        <v>49</v>
      </c>
      <c r="M603" t="s">
        <v>38</v>
      </c>
      <c r="P603" t="s">
        <v>40</v>
      </c>
      <c r="Q603" s="1" t="s">
        <v>41</v>
      </c>
      <c r="R603" s="21">
        <v>211.51999999999998</v>
      </c>
      <c r="S603" s="21">
        <v>6.3</v>
      </c>
      <c r="W603" t="s">
        <v>42</v>
      </c>
      <c r="X603" s="5"/>
      <c r="Y6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3" s="26">
        <f>Table1[[#This Row],[Skupaj za 12 mesecev (EUR z DDV)]]*4</f>
        <v>0</v>
      </c>
      <c r="AB603" s="32">
        <f>Table1[[#This Row],[Skupaj 48 mesecev (EUR brez DDV)]]*1.22</f>
        <v>0</v>
      </c>
    </row>
    <row r="604" spans="1:28" x14ac:dyDescent="0.35">
      <c r="A604">
        <v>602</v>
      </c>
      <c r="B604" s="1" t="s">
        <v>417</v>
      </c>
      <c r="C604" s="1" t="s">
        <v>418</v>
      </c>
      <c r="D604" s="1" t="s">
        <v>494</v>
      </c>
      <c r="E604" s="1" t="s">
        <v>495</v>
      </c>
      <c r="F604" t="s">
        <v>512</v>
      </c>
      <c r="G604">
        <v>1240</v>
      </c>
      <c r="H604" s="20">
        <v>5</v>
      </c>
      <c r="I604" t="s">
        <v>62</v>
      </c>
      <c r="J604">
        <v>1</v>
      </c>
      <c r="K604" t="s">
        <v>513</v>
      </c>
      <c r="L604" t="s">
        <v>49</v>
      </c>
      <c r="M604" t="s">
        <v>31</v>
      </c>
      <c r="P604" t="s">
        <v>34</v>
      </c>
      <c r="Q604" t="s">
        <v>50</v>
      </c>
      <c r="R604" s="21">
        <v>156.80000000000001</v>
      </c>
      <c r="S604" s="21">
        <v>7.6</v>
      </c>
      <c r="T604">
        <v>2.5</v>
      </c>
      <c r="U604">
        <v>2.5</v>
      </c>
      <c r="V604">
        <v>2.5</v>
      </c>
      <c r="W604" t="s">
        <v>713</v>
      </c>
      <c r="X604" s="5"/>
      <c r="Y6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4" s="26">
        <f>Table1[[#This Row],[Skupaj za 12 mesecev (EUR z DDV)]]*4</f>
        <v>0</v>
      </c>
      <c r="AB604" s="32">
        <f>Table1[[#This Row],[Skupaj 48 mesecev (EUR brez DDV)]]*1.22</f>
        <v>0</v>
      </c>
    </row>
    <row r="605" spans="1:28" x14ac:dyDescent="0.35">
      <c r="A605">
        <v>603</v>
      </c>
      <c r="B605" s="1" t="s">
        <v>417</v>
      </c>
      <c r="C605" s="1" t="s">
        <v>418</v>
      </c>
      <c r="D605" s="1" t="s">
        <v>494</v>
      </c>
      <c r="E605" s="1" t="s">
        <v>495</v>
      </c>
      <c r="F605" t="s">
        <v>512</v>
      </c>
      <c r="G605">
        <v>1240</v>
      </c>
      <c r="H605" s="20">
        <v>5</v>
      </c>
      <c r="I605" t="s">
        <v>62</v>
      </c>
      <c r="J605">
        <v>1</v>
      </c>
      <c r="K605" t="s">
        <v>513</v>
      </c>
      <c r="L605" t="s">
        <v>49</v>
      </c>
      <c r="M605" t="s">
        <v>38</v>
      </c>
      <c r="P605" t="s">
        <v>40</v>
      </c>
      <c r="Q605" s="1" t="s">
        <v>41</v>
      </c>
      <c r="R605" s="21">
        <v>156.80000000000001</v>
      </c>
      <c r="S605" s="21">
        <v>7.6</v>
      </c>
      <c r="W605" t="s">
        <v>42</v>
      </c>
      <c r="X605" s="5"/>
      <c r="Y6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5" s="26">
        <f>Table1[[#This Row],[Skupaj za 12 mesecev (EUR z DDV)]]*4</f>
        <v>0</v>
      </c>
      <c r="AB605" s="32">
        <f>Table1[[#This Row],[Skupaj 48 mesecev (EUR brez DDV)]]*1.22</f>
        <v>0</v>
      </c>
    </row>
    <row r="606" spans="1:28" x14ac:dyDescent="0.35">
      <c r="A606">
        <v>604</v>
      </c>
      <c r="B606" s="1" t="s">
        <v>417</v>
      </c>
      <c r="C606" s="1" t="s">
        <v>418</v>
      </c>
      <c r="D606" s="1" t="s">
        <v>494</v>
      </c>
      <c r="E606" s="1" t="s">
        <v>495</v>
      </c>
      <c r="F606" t="s">
        <v>514</v>
      </c>
      <c r="G606">
        <v>1241</v>
      </c>
      <c r="H606" s="20">
        <v>2</v>
      </c>
      <c r="I606" t="s">
        <v>47</v>
      </c>
      <c r="J606">
        <v>1</v>
      </c>
      <c r="K606" t="s">
        <v>515</v>
      </c>
      <c r="L606" t="s">
        <v>49</v>
      </c>
      <c r="M606" t="s">
        <v>31</v>
      </c>
      <c r="P606" t="s">
        <v>34</v>
      </c>
      <c r="Q606" t="s">
        <v>34</v>
      </c>
      <c r="R606" s="21">
        <v>395.09999999999997</v>
      </c>
      <c r="S606" s="21">
        <v>22.8</v>
      </c>
      <c r="T606">
        <v>12</v>
      </c>
      <c r="U606">
        <v>38</v>
      </c>
      <c r="V606">
        <v>38</v>
      </c>
      <c r="W606" t="s">
        <v>713</v>
      </c>
      <c r="X606" s="5"/>
      <c r="Y6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6" s="26">
        <f>Table1[[#This Row],[Skupaj za 12 mesecev (EUR z DDV)]]*4</f>
        <v>0</v>
      </c>
      <c r="AB606" s="32">
        <f>Table1[[#This Row],[Skupaj 48 mesecev (EUR brez DDV)]]*1.22</f>
        <v>0</v>
      </c>
    </row>
    <row r="607" spans="1:28" x14ac:dyDescent="0.35">
      <c r="A607">
        <v>605</v>
      </c>
      <c r="B607" s="1" t="s">
        <v>417</v>
      </c>
      <c r="C607" s="1" t="s">
        <v>418</v>
      </c>
      <c r="D607" s="1" t="s">
        <v>494</v>
      </c>
      <c r="E607" s="1" t="s">
        <v>495</v>
      </c>
      <c r="F607" t="s">
        <v>514</v>
      </c>
      <c r="G607">
        <v>1241</v>
      </c>
      <c r="H607" s="20">
        <v>2</v>
      </c>
      <c r="I607" t="s">
        <v>47</v>
      </c>
      <c r="J607">
        <v>1</v>
      </c>
      <c r="K607" t="s">
        <v>515</v>
      </c>
      <c r="L607" t="s">
        <v>49</v>
      </c>
      <c r="M607" t="s">
        <v>31</v>
      </c>
      <c r="O607" t="s">
        <v>59</v>
      </c>
      <c r="P607" t="s">
        <v>34</v>
      </c>
      <c r="Q607" t="s">
        <v>835</v>
      </c>
      <c r="R607" s="21">
        <v>100</v>
      </c>
      <c r="W607" t="s">
        <v>713</v>
      </c>
      <c r="X607" s="5"/>
      <c r="Y6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7" s="26">
        <f>Table1[[#This Row],[Skupaj za 12 mesecev (EUR z DDV)]]*4</f>
        <v>0</v>
      </c>
      <c r="AB607" s="32">
        <f>Table1[[#This Row],[Skupaj 48 mesecev (EUR brez DDV)]]*1.22</f>
        <v>0</v>
      </c>
    </row>
    <row r="608" spans="1:28" x14ac:dyDescent="0.35">
      <c r="A608">
        <v>606</v>
      </c>
      <c r="B608" s="1" t="s">
        <v>417</v>
      </c>
      <c r="C608" s="1" t="s">
        <v>418</v>
      </c>
      <c r="D608" s="1" t="s">
        <v>494</v>
      </c>
      <c r="E608" s="1" t="s">
        <v>495</v>
      </c>
      <c r="F608" t="s">
        <v>514</v>
      </c>
      <c r="G608">
        <v>1241</v>
      </c>
      <c r="H608" s="20">
        <v>2</v>
      </c>
      <c r="I608" t="s">
        <v>47</v>
      </c>
      <c r="J608">
        <v>1</v>
      </c>
      <c r="K608" t="s">
        <v>515</v>
      </c>
      <c r="L608" t="s">
        <v>49</v>
      </c>
      <c r="M608" t="s">
        <v>31</v>
      </c>
      <c r="N608" s="1"/>
      <c r="O608" s="1" t="s">
        <v>856</v>
      </c>
      <c r="P608" t="s">
        <v>37</v>
      </c>
      <c r="Q608" t="s">
        <v>37</v>
      </c>
      <c r="R608" s="21">
        <v>221.95</v>
      </c>
      <c r="W608" t="s">
        <v>713</v>
      </c>
      <c r="X608" s="5"/>
      <c r="Y6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8" s="26">
        <f>Table1[[#This Row],[Skupaj za 12 mesecev (EUR z DDV)]]*4</f>
        <v>0</v>
      </c>
      <c r="AB608" s="32">
        <f>Table1[[#This Row],[Skupaj 48 mesecev (EUR brez DDV)]]*1.22</f>
        <v>0</v>
      </c>
    </row>
    <row r="609" spans="1:28" x14ac:dyDescent="0.35">
      <c r="A609">
        <v>607</v>
      </c>
      <c r="B609" s="1" t="s">
        <v>417</v>
      </c>
      <c r="C609" s="1" t="s">
        <v>418</v>
      </c>
      <c r="D609" s="1" t="s">
        <v>494</v>
      </c>
      <c r="E609" s="1" t="s">
        <v>495</v>
      </c>
      <c r="F609" t="s">
        <v>514</v>
      </c>
      <c r="G609">
        <v>1241</v>
      </c>
      <c r="H609" s="20">
        <v>2</v>
      </c>
      <c r="I609" t="s">
        <v>47</v>
      </c>
      <c r="J609">
        <v>1</v>
      </c>
      <c r="K609" t="s">
        <v>515</v>
      </c>
      <c r="L609" t="s">
        <v>49</v>
      </c>
      <c r="M609" t="s">
        <v>31</v>
      </c>
      <c r="O609" t="s">
        <v>855</v>
      </c>
      <c r="P609" t="s">
        <v>41</v>
      </c>
      <c r="Q609" t="s">
        <v>41</v>
      </c>
      <c r="R609" s="21">
        <v>125</v>
      </c>
      <c r="W609" t="s">
        <v>713</v>
      </c>
      <c r="X609" s="5"/>
      <c r="Y6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09" s="26">
        <f>Table1[[#This Row],[Skupaj za 12 mesecev (EUR z DDV)]]*4</f>
        <v>0</v>
      </c>
      <c r="AB609" s="32">
        <f>Table1[[#This Row],[Skupaj 48 mesecev (EUR brez DDV)]]*1.22</f>
        <v>0</v>
      </c>
    </row>
    <row r="610" spans="1:28" x14ac:dyDescent="0.35">
      <c r="A610">
        <v>608</v>
      </c>
      <c r="B610" s="1" t="s">
        <v>417</v>
      </c>
      <c r="C610" s="1" t="s">
        <v>418</v>
      </c>
      <c r="D610" s="1" t="s">
        <v>494</v>
      </c>
      <c r="E610" s="1" t="s">
        <v>495</v>
      </c>
      <c r="F610" t="s">
        <v>514</v>
      </c>
      <c r="G610">
        <v>1241</v>
      </c>
      <c r="H610" s="20">
        <v>2</v>
      </c>
      <c r="I610" t="s">
        <v>47</v>
      </c>
      <c r="J610">
        <v>1</v>
      </c>
      <c r="K610" t="s">
        <v>515</v>
      </c>
      <c r="L610" t="s">
        <v>49</v>
      </c>
      <c r="M610" t="s">
        <v>38</v>
      </c>
      <c r="P610" t="s">
        <v>40</v>
      </c>
      <c r="Q610" s="1" t="s">
        <v>41</v>
      </c>
      <c r="R610" s="21">
        <v>395.09999999999997</v>
      </c>
      <c r="S610" s="21">
        <v>22.8</v>
      </c>
      <c r="W610" t="s">
        <v>42</v>
      </c>
      <c r="X610" s="5"/>
      <c r="Y6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0" s="26">
        <f>Table1[[#This Row],[Skupaj za 12 mesecev (EUR z DDV)]]*4</f>
        <v>0</v>
      </c>
      <c r="AB610" s="32">
        <f>Table1[[#This Row],[Skupaj 48 mesecev (EUR brez DDV)]]*1.22</f>
        <v>0</v>
      </c>
    </row>
    <row r="611" spans="1:28" x14ac:dyDescent="0.35">
      <c r="A611">
        <v>609</v>
      </c>
      <c r="B611" s="1" t="s">
        <v>417</v>
      </c>
      <c r="C611" s="1" t="s">
        <v>418</v>
      </c>
      <c r="D611" s="1" t="s">
        <v>494</v>
      </c>
      <c r="E611" s="1" t="s">
        <v>495</v>
      </c>
      <c r="F611" t="s">
        <v>516</v>
      </c>
      <c r="G611">
        <v>1242</v>
      </c>
      <c r="H611" s="20">
        <v>5</v>
      </c>
      <c r="I611" t="s">
        <v>62</v>
      </c>
      <c r="J611">
        <v>1</v>
      </c>
      <c r="K611" t="s">
        <v>517</v>
      </c>
      <c r="L611" t="s">
        <v>49</v>
      </c>
      <c r="M611" t="s">
        <v>31</v>
      </c>
      <c r="P611" t="s">
        <v>32</v>
      </c>
      <c r="Q611" t="s">
        <v>50</v>
      </c>
      <c r="R611" s="21">
        <v>81.2</v>
      </c>
      <c r="S611" s="21">
        <v>2.8</v>
      </c>
      <c r="T611">
        <v>0.5</v>
      </c>
      <c r="U611">
        <v>0.5</v>
      </c>
      <c r="V611">
        <v>0.5</v>
      </c>
      <c r="W611" t="s">
        <v>713</v>
      </c>
      <c r="X611" s="5"/>
      <c r="Y6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1" s="26">
        <f>Table1[[#This Row],[Skupaj za 12 mesecev (EUR z DDV)]]*4</f>
        <v>0</v>
      </c>
      <c r="AB611" s="32">
        <f>Table1[[#This Row],[Skupaj 48 mesecev (EUR brez DDV)]]*1.22</f>
        <v>0</v>
      </c>
    </row>
    <row r="612" spans="1:28" x14ac:dyDescent="0.35">
      <c r="A612">
        <v>610</v>
      </c>
      <c r="B612" s="1" t="s">
        <v>417</v>
      </c>
      <c r="C612" s="1" t="s">
        <v>418</v>
      </c>
      <c r="D612" s="1" t="s">
        <v>494</v>
      </c>
      <c r="E612" s="1" t="s">
        <v>495</v>
      </c>
      <c r="F612" t="s">
        <v>516</v>
      </c>
      <c r="G612">
        <v>1242</v>
      </c>
      <c r="H612" s="20">
        <v>5</v>
      </c>
      <c r="I612" t="s">
        <v>62</v>
      </c>
      <c r="J612">
        <v>1</v>
      </c>
      <c r="K612" t="s">
        <v>517</v>
      </c>
      <c r="L612" t="s">
        <v>49</v>
      </c>
      <c r="M612" t="s">
        <v>38</v>
      </c>
      <c r="P612" t="s">
        <v>40</v>
      </c>
      <c r="Q612" s="1" t="s">
        <v>41</v>
      </c>
      <c r="R612" s="21">
        <v>81.2</v>
      </c>
      <c r="S612" s="21">
        <v>2.8</v>
      </c>
      <c r="W612" t="s">
        <v>42</v>
      </c>
      <c r="X612" s="5"/>
      <c r="Y6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2" s="26">
        <f>Table1[[#This Row],[Skupaj za 12 mesecev (EUR z DDV)]]*4</f>
        <v>0</v>
      </c>
      <c r="AB612" s="32">
        <f>Table1[[#This Row],[Skupaj 48 mesecev (EUR brez DDV)]]*1.22</f>
        <v>0</v>
      </c>
    </row>
    <row r="613" spans="1:28" x14ac:dyDescent="0.35">
      <c r="A613">
        <v>611</v>
      </c>
      <c r="B613" s="1" t="s">
        <v>417</v>
      </c>
      <c r="C613" s="1" t="s">
        <v>418</v>
      </c>
      <c r="D613" s="1" t="s">
        <v>494</v>
      </c>
      <c r="E613" s="1" t="s">
        <v>495</v>
      </c>
      <c r="F613" t="s">
        <v>518</v>
      </c>
      <c r="G613">
        <v>1251</v>
      </c>
      <c r="H613" s="20">
        <v>4</v>
      </c>
      <c r="I613" t="s">
        <v>47</v>
      </c>
      <c r="J613">
        <v>1</v>
      </c>
      <c r="K613" t="s">
        <v>519</v>
      </c>
      <c r="L613" t="s">
        <v>49</v>
      </c>
      <c r="M613" t="s">
        <v>31</v>
      </c>
      <c r="P613" t="s">
        <v>34</v>
      </c>
      <c r="Q613" t="s">
        <v>50</v>
      </c>
      <c r="R613" s="21">
        <v>141.25</v>
      </c>
      <c r="S613" s="21">
        <v>2.7</v>
      </c>
      <c r="T613">
        <v>2</v>
      </c>
      <c r="U613">
        <v>8.5</v>
      </c>
      <c r="V613">
        <v>8.5</v>
      </c>
      <c r="W613" t="s">
        <v>713</v>
      </c>
      <c r="X613" s="5"/>
      <c r="Y6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3" s="26">
        <f>Table1[[#This Row],[Skupaj za 12 mesecev (EUR z DDV)]]*4</f>
        <v>0</v>
      </c>
      <c r="AB613" s="32">
        <f>Table1[[#This Row],[Skupaj 48 mesecev (EUR brez DDV)]]*1.22</f>
        <v>0</v>
      </c>
    </row>
    <row r="614" spans="1:28" x14ac:dyDescent="0.35">
      <c r="A614">
        <v>612</v>
      </c>
      <c r="B614" s="1" t="s">
        <v>417</v>
      </c>
      <c r="C614" s="1" t="s">
        <v>418</v>
      </c>
      <c r="D614" s="1" t="s">
        <v>494</v>
      </c>
      <c r="E614" s="1" t="s">
        <v>495</v>
      </c>
      <c r="F614" t="s">
        <v>518</v>
      </c>
      <c r="G614">
        <v>1251</v>
      </c>
      <c r="H614" s="20">
        <v>4</v>
      </c>
      <c r="I614" t="s">
        <v>47</v>
      </c>
      <c r="J614">
        <v>1</v>
      </c>
      <c r="K614" t="s">
        <v>519</v>
      </c>
      <c r="L614" t="s">
        <v>49</v>
      </c>
      <c r="M614" t="s">
        <v>31</v>
      </c>
      <c r="N614" s="1"/>
      <c r="O614" s="1" t="s">
        <v>856</v>
      </c>
      <c r="P614" t="s">
        <v>37</v>
      </c>
      <c r="Q614" t="s">
        <v>37</v>
      </c>
      <c r="R614" s="21">
        <v>29.05</v>
      </c>
      <c r="W614" t="s">
        <v>713</v>
      </c>
      <c r="X614" s="5"/>
      <c r="Y6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4" s="26">
        <f>Table1[[#This Row],[Skupaj za 12 mesecev (EUR z DDV)]]*4</f>
        <v>0</v>
      </c>
      <c r="AB614" s="32">
        <f>Table1[[#This Row],[Skupaj 48 mesecev (EUR brez DDV)]]*1.22</f>
        <v>0</v>
      </c>
    </row>
    <row r="615" spans="1:28" x14ac:dyDescent="0.35">
      <c r="A615">
        <v>613</v>
      </c>
      <c r="B615" s="1" t="s">
        <v>417</v>
      </c>
      <c r="C615" s="1" t="s">
        <v>418</v>
      </c>
      <c r="D615" s="1" t="s">
        <v>494</v>
      </c>
      <c r="E615" s="1" t="s">
        <v>495</v>
      </c>
      <c r="F615" t="s">
        <v>518</v>
      </c>
      <c r="G615">
        <v>1251</v>
      </c>
      <c r="H615" s="20">
        <v>4</v>
      </c>
      <c r="I615" t="s">
        <v>47</v>
      </c>
      <c r="J615">
        <v>1</v>
      </c>
      <c r="K615" t="s">
        <v>519</v>
      </c>
      <c r="L615" t="s">
        <v>49</v>
      </c>
      <c r="M615" t="s">
        <v>38</v>
      </c>
      <c r="P615" t="s">
        <v>40</v>
      </c>
      <c r="Q615" s="1" t="s">
        <v>41</v>
      </c>
      <c r="R615" s="21">
        <v>141.25</v>
      </c>
      <c r="S615" s="21">
        <v>2.7</v>
      </c>
      <c r="W615" t="s">
        <v>42</v>
      </c>
      <c r="X615" s="5"/>
      <c r="Y6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5" s="26">
        <f>Table1[[#This Row],[Skupaj za 12 mesecev (EUR z DDV)]]*4</f>
        <v>0</v>
      </c>
      <c r="AB615" s="32">
        <f>Table1[[#This Row],[Skupaj 48 mesecev (EUR brez DDV)]]*1.22</f>
        <v>0</v>
      </c>
    </row>
    <row r="616" spans="1:28" x14ac:dyDescent="0.35">
      <c r="A616">
        <v>614</v>
      </c>
      <c r="B616" s="1" t="s">
        <v>417</v>
      </c>
      <c r="C616" s="1" t="s">
        <v>418</v>
      </c>
      <c r="D616" s="1" t="s">
        <v>520</v>
      </c>
      <c r="E616" s="1" t="s">
        <v>521</v>
      </c>
      <c r="F616" t="s">
        <v>522</v>
      </c>
      <c r="G616">
        <v>1270</v>
      </c>
      <c r="H616" s="20">
        <v>2</v>
      </c>
      <c r="I616" t="s">
        <v>83</v>
      </c>
      <c r="J616">
        <v>1</v>
      </c>
      <c r="K616" t="s">
        <v>523</v>
      </c>
      <c r="L616" t="s">
        <v>49</v>
      </c>
      <c r="M616" t="s">
        <v>31</v>
      </c>
      <c r="P616" t="s">
        <v>50</v>
      </c>
      <c r="Q616" t="s">
        <v>34</v>
      </c>
      <c r="R616" s="21">
        <v>427.18</v>
      </c>
      <c r="S616" s="21">
        <v>15</v>
      </c>
      <c r="W616" t="s">
        <v>713</v>
      </c>
      <c r="X616" s="5"/>
      <c r="Y6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6" s="26">
        <f>Table1[[#This Row],[Skupaj za 12 mesecev (EUR z DDV)]]*4</f>
        <v>0</v>
      </c>
      <c r="AB616" s="32">
        <f>Table1[[#This Row],[Skupaj 48 mesecev (EUR brez DDV)]]*1.22</f>
        <v>0</v>
      </c>
    </row>
    <row r="617" spans="1:28" x14ac:dyDescent="0.35">
      <c r="A617">
        <v>615</v>
      </c>
      <c r="B617" s="1" t="s">
        <v>417</v>
      </c>
      <c r="C617" s="1" t="s">
        <v>418</v>
      </c>
      <c r="D617" s="1" t="s">
        <v>520</v>
      </c>
      <c r="E617" s="1" t="s">
        <v>521</v>
      </c>
      <c r="F617" t="s">
        <v>522</v>
      </c>
      <c r="G617">
        <v>1270</v>
      </c>
      <c r="H617" s="20">
        <v>2</v>
      </c>
      <c r="I617" t="s">
        <v>83</v>
      </c>
      <c r="J617">
        <v>1</v>
      </c>
      <c r="K617" t="s">
        <v>524</v>
      </c>
      <c r="L617" t="s">
        <v>49</v>
      </c>
      <c r="M617" t="s">
        <v>31</v>
      </c>
      <c r="P617" t="s">
        <v>34</v>
      </c>
      <c r="Q617" t="s">
        <v>34</v>
      </c>
      <c r="R617" s="21">
        <v>316.7</v>
      </c>
      <c r="S617" s="21">
        <v>10</v>
      </c>
      <c r="T617">
        <v>7.5</v>
      </c>
      <c r="U617">
        <v>31</v>
      </c>
      <c r="V617">
        <v>31</v>
      </c>
      <c r="W617" t="s">
        <v>713</v>
      </c>
      <c r="X617" s="5"/>
      <c r="Y6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7" s="26">
        <f>Table1[[#This Row],[Skupaj za 12 mesecev (EUR z DDV)]]*4</f>
        <v>0</v>
      </c>
      <c r="AB617" s="32">
        <f>Table1[[#This Row],[Skupaj 48 mesecev (EUR brez DDV)]]*1.22</f>
        <v>0</v>
      </c>
    </row>
    <row r="618" spans="1:28" x14ac:dyDescent="0.35">
      <c r="A618">
        <v>616</v>
      </c>
      <c r="B618" s="1" t="s">
        <v>417</v>
      </c>
      <c r="C618" s="1" t="s">
        <v>418</v>
      </c>
      <c r="D618" s="1" t="s">
        <v>520</v>
      </c>
      <c r="E618" s="1" t="s">
        <v>521</v>
      </c>
      <c r="F618" t="s">
        <v>522</v>
      </c>
      <c r="G618">
        <v>1270</v>
      </c>
      <c r="H618" s="20">
        <v>2</v>
      </c>
      <c r="I618" t="s">
        <v>83</v>
      </c>
      <c r="J618">
        <v>1</v>
      </c>
      <c r="K618" t="s">
        <v>524</v>
      </c>
      <c r="L618" t="s">
        <v>49</v>
      </c>
      <c r="M618" t="s">
        <v>31</v>
      </c>
      <c r="N618" s="1"/>
      <c r="O618" s="1" t="s">
        <v>856</v>
      </c>
      <c r="P618" t="s">
        <v>37</v>
      </c>
      <c r="Q618" t="s">
        <v>37</v>
      </c>
      <c r="R618" s="21">
        <v>42.4</v>
      </c>
      <c r="W618" t="s">
        <v>713</v>
      </c>
      <c r="X618" s="5"/>
      <c r="Y6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8" s="26">
        <f>Table1[[#This Row],[Skupaj za 12 mesecev (EUR z DDV)]]*4</f>
        <v>0</v>
      </c>
      <c r="AB618" s="32">
        <f>Table1[[#This Row],[Skupaj 48 mesecev (EUR brez DDV)]]*1.22</f>
        <v>0</v>
      </c>
    </row>
    <row r="619" spans="1:28" x14ac:dyDescent="0.35">
      <c r="A619">
        <v>617</v>
      </c>
      <c r="B619" s="1" t="s">
        <v>417</v>
      </c>
      <c r="C619" s="1" t="s">
        <v>418</v>
      </c>
      <c r="D619" s="1" t="s">
        <v>520</v>
      </c>
      <c r="E619" s="1" t="s">
        <v>521</v>
      </c>
      <c r="F619" t="s">
        <v>522</v>
      </c>
      <c r="G619">
        <v>1270</v>
      </c>
      <c r="H619" s="20">
        <v>2</v>
      </c>
      <c r="I619" t="s">
        <v>83</v>
      </c>
      <c r="J619">
        <v>1</v>
      </c>
      <c r="K619" t="s">
        <v>523</v>
      </c>
      <c r="L619" t="s">
        <v>49</v>
      </c>
      <c r="M619" t="s">
        <v>38</v>
      </c>
      <c r="P619" t="s">
        <v>40</v>
      </c>
      <c r="Q619" s="1" t="s">
        <v>41</v>
      </c>
      <c r="R619" s="21">
        <v>427.18</v>
      </c>
      <c r="S619" s="21">
        <v>15</v>
      </c>
      <c r="W619" t="s">
        <v>42</v>
      </c>
      <c r="X619" s="5"/>
      <c r="Y6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19" s="26">
        <f>Table1[[#This Row],[Skupaj za 12 mesecev (EUR z DDV)]]*4</f>
        <v>0</v>
      </c>
      <c r="AB619" s="32">
        <f>Table1[[#This Row],[Skupaj 48 mesecev (EUR brez DDV)]]*1.22</f>
        <v>0</v>
      </c>
    </row>
    <row r="620" spans="1:28" x14ac:dyDescent="0.35">
      <c r="A620">
        <v>618</v>
      </c>
      <c r="B620" s="1" t="s">
        <v>417</v>
      </c>
      <c r="C620" s="1" t="s">
        <v>418</v>
      </c>
      <c r="D620" s="1" t="s">
        <v>520</v>
      </c>
      <c r="E620" s="1" t="s">
        <v>521</v>
      </c>
      <c r="F620" t="s">
        <v>522</v>
      </c>
      <c r="G620">
        <v>1270</v>
      </c>
      <c r="H620" s="20">
        <v>2</v>
      </c>
      <c r="I620" t="s">
        <v>83</v>
      </c>
      <c r="J620">
        <v>1</v>
      </c>
      <c r="K620" t="s">
        <v>524</v>
      </c>
      <c r="L620" t="s">
        <v>49</v>
      </c>
      <c r="M620" t="s">
        <v>38</v>
      </c>
      <c r="P620" t="s">
        <v>40</v>
      </c>
      <c r="Q620" s="1" t="s">
        <v>41</v>
      </c>
      <c r="R620" s="21">
        <v>316.7</v>
      </c>
      <c r="S620" s="21">
        <v>10</v>
      </c>
      <c r="W620" t="s">
        <v>42</v>
      </c>
      <c r="X620" s="5"/>
      <c r="Y6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0" s="26">
        <f>Table1[[#This Row],[Skupaj za 12 mesecev (EUR z DDV)]]*4</f>
        <v>0</v>
      </c>
      <c r="AB620" s="32">
        <f>Table1[[#This Row],[Skupaj 48 mesecev (EUR brez DDV)]]*1.22</f>
        <v>0</v>
      </c>
    </row>
    <row r="621" spans="1:28" x14ac:dyDescent="0.35">
      <c r="A621">
        <v>619</v>
      </c>
      <c r="B621" s="1" t="s">
        <v>417</v>
      </c>
      <c r="C621" s="1" t="s">
        <v>418</v>
      </c>
      <c r="D621" s="1" t="s">
        <v>520</v>
      </c>
      <c r="E621" s="1" t="s">
        <v>521</v>
      </c>
      <c r="F621" t="s">
        <v>525</v>
      </c>
      <c r="G621">
        <v>1275</v>
      </c>
      <c r="H621" s="20">
        <v>5</v>
      </c>
      <c r="I621" t="s">
        <v>62</v>
      </c>
      <c r="J621">
        <v>1</v>
      </c>
      <c r="K621" t="s">
        <v>526</v>
      </c>
      <c r="L621" t="s">
        <v>49</v>
      </c>
      <c r="M621" t="s">
        <v>31</v>
      </c>
      <c r="P621" t="s">
        <v>34</v>
      </c>
      <c r="Q621" t="s">
        <v>50</v>
      </c>
      <c r="R621" s="21">
        <v>77.05</v>
      </c>
      <c r="S621" s="21">
        <v>2.2000000000000002</v>
      </c>
      <c r="T621">
        <v>1</v>
      </c>
      <c r="U621">
        <v>1</v>
      </c>
      <c r="V621">
        <v>1</v>
      </c>
      <c r="W621" t="s">
        <v>713</v>
      </c>
      <c r="X621" s="5"/>
      <c r="Y6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1" s="26">
        <f>Table1[[#This Row],[Skupaj za 12 mesecev (EUR z DDV)]]*4</f>
        <v>0</v>
      </c>
      <c r="AB621" s="32">
        <f>Table1[[#This Row],[Skupaj 48 mesecev (EUR brez DDV)]]*1.22</f>
        <v>0</v>
      </c>
    </row>
    <row r="622" spans="1:28" x14ac:dyDescent="0.35">
      <c r="A622">
        <v>620</v>
      </c>
      <c r="B622" s="1" t="s">
        <v>417</v>
      </c>
      <c r="C622" s="1" t="s">
        <v>418</v>
      </c>
      <c r="D622" s="1" t="s">
        <v>520</v>
      </c>
      <c r="E622" s="1" t="s">
        <v>521</v>
      </c>
      <c r="F622" t="s">
        <v>525</v>
      </c>
      <c r="G622">
        <v>1275</v>
      </c>
      <c r="H622" s="20">
        <v>5</v>
      </c>
      <c r="I622" t="s">
        <v>62</v>
      </c>
      <c r="J622">
        <v>1</v>
      </c>
      <c r="K622" t="s">
        <v>526</v>
      </c>
      <c r="L622" t="s">
        <v>49</v>
      </c>
      <c r="M622" t="s">
        <v>38</v>
      </c>
      <c r="P622" t="s">
        <v>40</v>
      </c>
      <c r="Q622" s="1" t="s">
        <v>41</v>
      </c>
      <c r="R622" s="21">
        <v>77.05</v>
      </c>
      <c r="S622" s="21">
        <v>2.2000000000000002</v>
      </c>
      <c r="W622" t="s">
        <v>42</v>
      </c>
      <c r="X622" s="5"/>
      <c r="Y6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2" s="26">
        <f>Table1[[#This Row],[Skupaj za 12 mesecev (EUR z DDV)]]*4</f>
        <v>0</v>
      </c>
      <c r="AB622" s="32">
        <f>Table1[[#This Row],[Skupaj 48 mesecev (EUR brez DDV)]]*1.22</f>
        <v>0</v>
      </c>
    </row>
    <row r="623" spans="1:28" x14ac:dyDescent="0.35">
      <c r="A623">
        <v>621</v>
      </c>
      <c r="B623" s="1" t="s">
        <v>417</v>
      </c>
      <c r="C623" s="1" t="s">
        <v>418</v>
      </c>
      <c r="D623" s="1" t="s">
        <v>520</v>
      </c>
      <c r="E623" s="1" t="s">
        <v>521</v>
      </c>
      <c r="F623" t="s">
        <v>527</v>
      </c>
      <c r="G623">
        <v>1281</v>
      </c>
      <c r="H623" s="20">
        <v>5</v>
      </c>
      <c r="I623" t="s">
        <v>62</v>
      </c>
      <c r="J623">
        <v>1</v>
      </c>
      <c r="K623" t="s">
        <v>528</v>
      </c>
      <c r="L623" t="s">
        <v>49</v>
      </c>
      <c r="M623" t="s">
        <v>31</v>
      </c>
      <c r="P623" t="s">
        <v>34</v>
      </c>
      <c r="Q623" t="s">
        <v>50</v>
      </c>
      <c r="R623" s="21">
        <v>123.55</v>
      </c>
      <c r="S623" s="21">
        <v>6.4</v>
      </c>
      <c r="T623">
        <v>1</v>
      </c>
      <c r="U623">
        <v>1</v>
      </c>
      <c r="V623">
        <v>1</v>
      </c>
      <c r="W623" t="s">
        <v>713</v>
      </c>
      <c r="X623" s="5"/>
      <c r="Y6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3" s="26">
        <f>Table1[[#This Row],[Skupaj za 12 mesecev (EUR z DDV)]]*4</f>
        <v>0</v>
      </c>
      <c r="AB623" s="32">
        <f>Table1[[#This Row],[Skupaj 48 mesecev (EUR brez DDV)]]*1.22</f>
        <v>0</v>
      </c>
    </row>
    <row r="624" spans="1:28" x14ac:dyDescent="0.35">
      <c r="A624">
        <v>622</v>
      </c>
      <c r="B624" s="1" t="s">
        <v>417</v>
      </c>
      <c r="C624" s="1" t="s">
        <v>418</v>
      </c>
      <c r="D624" s="1" t="s">
        <v>520</v>
      </c>
      <c r="E624" s="1" t="s">
        <v>521</v>
      </c>
      <c r="F624" t="s">
        <v>527</v>
      </c>
      <c r="G624">
        <v>1281</v>
      </c>
      <c r="H624" s="20">
        <v>5</v>
      </c>
      <c r="I624" t="s">
        <v>62</v>
      </c>
      <c r="J624">
        <v>1</v>
      </c>
      <c r="K624" t="s">
        <v>528</v>
      </c>
      <c r="L624" t="s">
        <v>49</v>
      </c>
      <c r="M624" t="s">
        <v>31</v>
      </c>
      <c r="O624" t="s">
        <v>852</v>
      </c>
      <c r="P624" t="s">
        <v>41</v>
      </c>
      <c r="Q624" t="s">
        <v>41</v>
      </c>
      <c r="R624" s="21">
        <v>10</v>
      </c>
      <c r="W624" t="s">
        <v>713</v>
      </c>
      <c r="X624" s="5"/>
      <c r="Y6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4" s="26">
        <f>Table1[[#This Row],[Skupaj za 12 mesecev (EUR z DDV)]]*4</f>
        <v>0</v>
      </c>
      <c r="AB624" s="32">
        <f>Table1[[#This Row],[Skupaj 48 mesecev (EUR brez DDV)]]*1.22</f>
        <v>0</v>
      </c>
    </row>
    <row r="625" spans="1:28" x14ac:dyDescent="0.35">
      <c r="A625">
        <v>623</v>
      </c>
      <c r="B625" s="1" t="s">
        <v>417</v>
      </c>
      <c r="C625" s="1" t="s">
        <v>418</v>
      </c>
      <c r="D625" s="1" t="s">
        <v>520</v>
      </c>
      <c r="E625" s="1" t="s">
        <v>521</v>
      </c>
      <c r="F625" t="s">
        <v>527</v>
      </c>
      <c r="G625">
        <v>1281</v>
      </c>
      <c r="H625" s="20">
        <v>5</v>
      </c>
      <c r="I625" t="s">
        <v>62</v>
      </c>
      <c r="J625">
        <v>1</v>
      </c>
      <c r="K625" t="s">
        <v>528</v>
      </c>
      <c r="L625" t="s">
        <v>49</v>
      </c>
      <c r="M625" t="s">
        <v>38</v>
      </c>
      <c r="P625" t="s">
        <v>40</v>
      </c>
      <c r="Q625" s="1" t="s">
        <v>41</v>
      </c>
      <c r="R625" s="21">
        <v>123.55</v>
      </c>
      <c r="S625" s="21">
        <v>6.4</v>
      </c>
      <c r="W625" t="s">
        <v>42</v>
      </c>
      <c r="X625" s="5"/>
      <c r="Y6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5" s="26">
        <f>Table1[[#This Row],[Skupaj za 12 mesecev (EUR z DDV)]]*4</f>
        <v>0</v>
      </c>
      <c r="AB625" s="32">
        <f>Table1[[#This Row],[Skupaj 48 mesecev (EUR brez DDV)]]*1.22</f>
        <v>0</v>
      </c>
    </row>
    <row r="626" spans="1:28" x14ac:dyDescent="0.35">
      <c r="A626">
        <v>624</v>
      </c>
      <c r="B626" s="1" t="s">
        <v>417</v>
      </c>
      <c r="C626" s="1" t="s">
        <v>418</v>
      </c>
      <c r="D626" s="1" t="s">
        <v>520</v>
      </c>
      <c r="E626" s="1" t="s">
        <v>521</v>
      </c>
      <c r="F626" t="s">
        <v>529</v>
      </c>
      <c r="G626">
        <v>1410</v>
      </c>
      <c r="H626" s="20">
        <v>2</v>
      </c>
      <c r="I626" t="s">
        <v>47</v>
      </c>
      <c r="J626">
        <v>1</v>
      </c>
      <c r="K626" t="s">
        <v>530</v>
      </c>
      <c r="L626" t="s">
        <v>49</v>
      </c>
      <c r="M626" t="s">
        <v>31</v>
      </c>
      <c r="P626" t="s">
        <v>34</v>
      </c>
      <c r="Q626" t="s">
        <v>34</v>
      </c>
      <c r="R626" s="21">
        <v>442.72</v>
      </c>
      <c r="S626" s="21">
        <v>24</v>
      </c>
      <c r="T626">
        <v>7.5</v>
      </c>
      <c r="U626">
        <v>24.5</v>
      </c>
      <c r="V626">
        <v>24.5</v>
      </c>
      <c r="W626" t="s">
        <v>713</v>
      </c>
      <c r="X626" s="5"/>
      <c r="Y6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6" s="26">
        <f>Table1[[#This Row],[Skupaj za 12 mesecev (EUR z DDV)]]*4</f>
        <v>0</v>
      </c>
      <c r="AB626" s="32">
        <f>Table1[[#This Row],[Skupaj 48 mesecev (EUR brez DDV)]]*1.22</f>
        <v>0</v>
      </c>
    </row>
    <row r="627" spans="1:28" x14ac:dyDescent="0.35">
      <c r="A627">
        <v>625</v>
      </c>
      <c r="B627" s="1" t="s">
        <v>417</v>
      </c>
      <c r="C627" s="1" t="s">
        <v>418</v>
      </c>
      <c r="D627" s="1" t="s">
        <v>520</v>
      </c>
      <c r="E627" s="1" t="s">
        <v>521</v>
      </c>
      <c r="F627" t="s">
        <v>529</v>
      </c>
      <c r="G627">
        <v>1410</v>
      </c>
      <c r="H627" s="20">
        <v>2</v>
      </c>
      <c r="I627" t="s">
        <v>47</v>
      </c>
      <c r="J627">
        <v>1</v>
      </c>
      <c r="K627" t="s">
        <v>530</v>
      </c>
      <c r="L627" t="s">
        <v>49</v>
      </c>
      <c r="M627" t="s">
        <v>31</v>
      </c>
      <c r="O627" t="s">
        <v>59</v>
      </c>
      <c r="P627" t="s">
        <v>34</v>
      </c>
      <c r="Q627" t="s">
        <v>835</v>
      </c>
      <c r="R627" s="21">
        <v>300</v>
      </c>
      <c r="W627" t="s">
        <v>713</v>
      </c>
      <c r="X627" s="5"/>
      <c r="Y6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7" s="26">
        <f>Table1[[#This Row],[Skupaj za 12 mesecev (EUR z DDV)]]*4</f>
        <v>0</v>
      </c>
      <c r="AB627" s="32">
        <f>Table1[[#This Row],[Skupaj 48 mesecev (EUR brez DDV)]]*1.22</f>
        <v>0</v>
      </c>
    </row>
    <row r="628" spans="1:28" x14ac:dyDescent="0.35">
      <c r="A628">
        <v>626</v>
      </c>
      <c r="B628" s="1" t="s">
        <v>417</v>
      </c>
      <c r="C628" s="1" t="s">
        <v>418</v>
      </c>
      <c r="D628" s="1" t="s">
        <v>520</v>
      </c>
      <c r="E628" s="1" t="s">
        <v>521</v>
      </c>
      <c r="F628" t="s">
        <v>529</v>
      </c>
      <c r="G628">
        <v>1410</v>
      </c>
      <c r="H628" s="20">
        <v>2</v>
      </c>
      <c r="I628" t="s">
        <v>47</v>
      </c>
      <c r="J628">
        <v>1</v>
      </c>
      <c r="K628" t="s">
        <v>530</v>
      </c>
      <c r="L628" t="s">
        <v>49</v>
      </c>
      <c r="M628" t="s">
        <v>31</v>
      </c>
      <c r="N628" s="1"/>
      <c r="O628" s="1" t="s">
        <v>856</v>
      </c>
      <c r="P628" t="s">
        <v>37</v>
      </c>
      <c r="Q628" t="s">
        <v>37</v>
      </c>
      <c r="R628" s="21">
        <v>50.25</v>
      </c>
      <c r="W628" t="s">
        <v>713</v>
      </c>
      <c r="X628" s="5"/>
      <c r="Y6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8" s="26">
        <f>Table1[[#This Row],[Skupaj za 12 mesecev (EUR z DDV)]]*4</f>
        <v>0</v>
      </c>
      <c r="AB628" s="32">
        <f>Table1[[#This Row],[Skupaj 48 mesecev (EUR brez DDV)]]*1.22</f>
        <v>0</v>
      </c>
    </row>
    <row r="629" spans="1:28" x14ac:dyDescent="0.35">
      <c r="A629">
        <v>627</v>
      </c>
      <c r="B629" s="1" t="s">
        <v>417</v>
      </c>
      <c r="C629" s="1" t="s">
        <v>418</v>
      </c>
      <c r="D629" s="1" t="s">
        <v>520</v>
      </c>
      <c r="E629" s="1" t="s">
        <v>521</v>
      </c>
      <c r="F629" t="s">
        <v>529</v>
      </c>
      <c r="G629">
        <v>1410</v>
      </c>
      <c r="H629" s="20">
        <v>2</v>
      </c>
      <c r="I629" t="s">
        <v>47</v>
      </c>
      <c r="J629">
        <v>1</v>
      </c>
      <c r="K629" t="s">
        <v>530</v>
      </c>
      <c r="L629" t="s">
        <v>49</v>
      </c>
      <c r="M629" t="s">
        <v>31</v>
      </c>
      <c r="O629" t="s">
        <v>852</v>
      </c>
      <c r="P629" t="s">
        <v>41</v>
      </c>
      <c r="Q629" t="s">
        <v>41</v>
      </c>
      <c r="R629" s="21">
        <v>20</v>
      </c>
      <c r="W629" t="s">
        <v>713</v>
      </c>
      <c r="X629" s="5"/>
      <c r="Y6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29" s="26">
        <f>Table1[[#This Row],[Skupaj za 12 mesecev (EUR z DDV)]]*4</f>
        <v>0</v>
      </c>
      <c r="AB629" s="32">
        <f>Table1[[#This Row],[Skupaj 48 mesecev (EUR brez DDV)]]*1.22</f>
        <v>0</v>
      </c>
    </row>
    <row r="630" spans="1:28" x14ac:dyDescent="0.35">
      <c r="A630">
        <v>628</v>
      </c>
      <c r="B630" s="1" t="s">
        <v>417</v>
      </c>
      <c r="C630" s="1" t="s">
        <v>418</v>
      </c>
      <c r="D630" s="1" t="s">
        <v>520</v>
      </c>
      <c r="E630" s="1" t="s">
        <v>521</v>
      </c>
      <c r="F630" t="s">
        <v>529</v>
      </c>
      <c r="G630">
        <v>1410</v>
      </c>
      <c r="H630" s="20">
        <v>2</v>
      </c>
      <c r="I630" t="s">
        <v>47</v>
      </c>
      <c r="J630">
        <v>1</v>
      </c>
      <c r="K630" t="s">
        <v>530</v>
      </c>
      <c r="L630" t="s">
        <v>49</v>
      </c>
      <c r="M630" t="s">
        <v>31</v>
      </c>
      <c r="O630" t="s">
        <v>851</v>
      </c>
      <c r="P630" t="s">
        <v>41</v>
      </c>
      <c r="Q630" t="s">
        <v>41</v>
      </c>
      <c r="R630" s="21">
        <v>200</v>
      </c>
      <c r="W630" t="s">
        <v>713</v>
      </c>
      <c r="X630" s="5"/>
      <c r="Y6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0" s="26">
        <f>Table1[[#This Row],[Skupaj za 12 mesecev (EUR z DDV)]]*4</f>
        <v>0</v>
      </c>
      <c r="AB630" s="32">
        <f>Table1[[#This Row],[Skupaj 48 mesecev (EUR brez DDV)]]*1.22</f>
        <v>0</v>
      </c>
    </row>
    <row r="631" spans="1:28" x14ac:dyDescent="0.35">
      <c r="A631">
        <v>629</v>
      </c>
      <c r="B631" s="1" t="s">
        <v>417</v>
      </c>
      <c r="C631" s="1" t="s">
        <v>418</v>
      </c>
      <c r="D631" s="1" t="s">
        <v>520</v>
      </c>
      <c r="E631" s="1" t="s">
        <v>521</v>
      </c>
      <c r="F631" t="s">
        <v>529</v>
      </c>
      <c r="G631">
        <v>1410</v>
      </c>
      <c r="H631" s="20">
        <v>2</v>
      </c>
      <c r="I631" t="s">
        <v>47</v>
      </c>
      <c r="J631">
        <v>1</v>
      </c>
      <c r="K631" t="s">
        <v>530</v>
      </c>
      <c r="L631" t="s">
        <v>49</v>
      </c>
      <c r="M631" t="s">
        <v>31</v>
      </c>
      <c r="O631" t="s">
        <v>854</v>
      </c>
      <c r="P631" t="s">
        <v>41</v>
      </c>
      <c r="Q631" t="s">
        <v>41</v>
      </c>
      <c r="R631" s="21">
        <v>250</v>
      </c>
      <c r="W631" t="s">
        <v>713</v>
      </c>
      <c r="X631" s="5"/>
      <c r="Y6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1" s="26">
        <f>Table1[[#This Row],[Skupaj za 12 mesecev (EUR z DDV)]]*4</f>
        <v>0</v>
      </c>
      <c r="AB631" s="32">
        <f>Table1[[#This Row],[Skupaj 48 mesecev (EUR brez DDV)]]*1.22</f>
        <v>0</v>
      </c>
    </row>
    <row r="632" spans="1:28" x14ac:dyDescent="0.35">
      <c r="A632">
        <v>630</v>
      </c>
      <c r="B632" s="1" t="s">
        <v>417</v>
      </c>
      <c r="C632" s="1" t="s">
        <v>418</v>
      </c>
      <c r="D632" s="1" t="s">
        <v>520</v>
      </c>
      <c r="E632" s="1" t="s">
        <v>521</v>
      </c>
      <c r="F632" t="s">
        <v>529</v>
      </c>
      <c r="G632">
        <v>1410</v>
      </c>
      <c r="H632" s="20">
        <v>2</v>
      </c>
      <c r="I632" t="s">
        <v>47</v>
      </c>
      <c r="J632">
        <v>1</v>
      </c>
      <c r="K632" t="s">
        <v>530</v>
      </c>
      <c r="L632" t="s">
        <v>49</v>
      </c>
      <c r="M632" t="s">
        <v>38</v>
      </c>
      <c r="P632" t="s">
        <v>40</v>
      </c>
      <c r="Q632" s="1" t="s">
        <v>41</v>
      </c>
      <c r="R632" s="21">
        <v>442.72</v>
      </c>
      <c r="S632" s="21">
        <v>24</v>
      </c>
      <c r="W632" t="s">
        <v>42</v>
      </c>
      <c r="X632" s="5"/>
      <c r="Y6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2" s="26">
        <f>Table1[[#This Row],[Skupaj za 12 mesecev (EUR z DDV)]]*4</f>
        <v>0</v>
      </c>
      <c r="AB632" s="32">
        <f>Table1[[#This Row],[Skupaj 48 mesecev (EUR brez DDV)]]*1.22</f>
        <v>0</v>
      </c>
    </row>
    <row r="633" spans="1:28" x14ac:dyDescent="0.35">
      <c r="A633">
        <v>631</v>
      </c>
      <c r="B633" s="1" t="s">
        <v>417</v>
      </c>
      <c r="C633" s="1" t="s">
        <v>418</v>
      </c>
      <c r="D633" s="1" t="s">
        <v>520</v>
      </c>
      <c r="E633" s="1" t="s">
        <v>521</v>
      </c>
      <c r="F633" t="s">
        <v>531</v>
      </c>
      <c r="G633">
        <v>1411</v>
      </c>
      <c r="H633" s="20">
        <v>5</v>
      </c>
      <c r="I633" t="s">
        <v>62</v>
      </c>
      <c r="J633">
        <v>1</v>
      </c>
      <c r="K633" t="s">
        <v>532</v>
      </c>
      <c r="L633" t="s">
        <v>49</v>
      </c>
      <c r="M633" t="s">
        <v>31</v>
      </c>
      <c r="P633" t="s">
        <v>34</v>
      </c>
      <c r="Q633" t="s">
        <v>50</v>
      </c>
      <c r="R633" s="21">
        <v>131.15</v>
      </c>
      <c r="S633" s="21">
        <v>8</v>
      </c>
      <c r="T633">
        <v>1</v>
      </c>
      <c r="U633">
        <v>1</v>
      </c>
      <c r="V633">
        <v>1</v>
      </c>
      <c r="W633" t="s">
        <v>713</v>
      </c>
      <c r="X633" s="5"/>
      <c r="Y6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3" s="26">
        <f>Table1[[#This Row],[Skupaj za 12 mesecev (EUR z DDV)]]*4</f>
        <v>0</v>
      </c>
      <c r="AB633" s="32">
        <f>Table1[[#This Row],[Skupaj 48 mesecev (EUR brez DDV)]]*1.22</f>
        <v>0</v>
      </c>
    </row>
    <row r="634" spans="1:28" x14ac:dyDescent="0.35">
      <c r="A634">
        <v>632</v>
      </c>
      <c r="B634" s="1" t="s">
        <v>417</v>
      </c>
      <c r="C634" s="1" t="s">
        <v>418</v>
      </c>
      <c r="D634" s="1" t="s">
        <v>520</v>
      </c>
      <c r="E634" s="1" t="s">
        <v>521</v>
      </c>
      <c r="F634" t="s">
        <v>531</v>
      </c>
      <c r="G634">
        <v>1411</v>
      </c>
      <c r="H634" s="20">
        <v>5</v>
      </c>
      <c r="I634" t="s">
        <v>62</v>
      </c>
      <c r="J634">
        <v>1</v>
      </c>
      <c r="K634" t="s">
        <v>532</v>
      </c>
      <c r="L634" t="s">
        <v>49</v>
      </c>
      <c r="M634" t="s">
        <v>31</v>
      </c>
      <c r="O634" t="s">
        <v>852</v>
      </c>
      <c r="P634" t="s">
        <v>41</v>
      </c>
      <c r="Q634" t="s">
        <v>41</v>
      </c>
      <c r="R634" s="21">
        <v>14</v>
      </c>
      <c r="W634" t="s">
        <v>713</v>
      </c>
      <c r="X634" s="5"/>
      <c r="Y6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4" s="26">
        <f>Table1[[#This Row],[Skupaj za 12 mesecev (EUR z DDV)]]*4</f>
        <v>0</v>
      </c>
      <c r="AB634" s="32">
        <f>Table1[[#This Row],[Skupaj 48 mesecev (EUR brez DDV)]]*1.22</f>
        <v>0</v>
      </c>
    </row>
    <row r="635" spans="1:28" x14ac:dyDescent="0.35">
      <c r="A635">
        <v>633</v>
      </c>
      <c r="B635" s="1" t="s">
        <v>417</v>
      </c>
      <c r="C635" s="1" t="s">
        <v>418</v>
      </c>
      <c r="D635" s="1" t="s">
        <v>520</v>
      </c>
      <c r="E635" s="1" t="s">
        <v>521</v>
      </c>
      <c r="F635" t="s">
        <v>531</v>
      </c>
      <c r="G635">
        <v>1411</v>
      </c>
      <c r="H635" s="20">
        <v>5</v>
      </c>
      <c r="I635" t="s">
        <v>62</v>
      </c>
      <c r="J635">
        <v>1</v>
      </c>
      <c r="K635" t="s">
        <v>532</v>
      </c>
      <c r="L635" t="s">
        <v>49</v>
      </c>
      <c r="M635" t="s">
        <v>38</v>
      </c>
      <c r="P635" t="s">
        <v>40</v>
      </c>
      <c r="Q635" s="1" t="s">
        <v>41</v>
      </c>
      <c r="R635" s="21">
        <v>131.15</v>
      </c>
      <c r="S635" s="21">
        <v>8</v>
      </c>
      <c r="W635" t="s">
        <v>42</v>
      </c>
      <c r="X635" s="5"/>
      <c r="Y6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5" s="26">
        <f>Table1[[#This Row],[Skupaj za 12 mesecev (EUR z DDV)]]*4</f>
        <v>0</v>
      </c>
      <c r="AB635" s="32">
        <f>Table1[[#This Row],[Skupaj 48 mesecev (EUR brez DDV)]]*1.22</f>
        <v>0</v>
      </c>
    </row>
    <row r="636" spans="1:28" x14ac:dyDescent="0.35">
      <c r="A636">
        <v>634</v>
      </c>
      <c r="B636" s="1" t="s">
        <v>417</v>
      </c>
      <c r="C636" s="1" t="s">
        <v>418</v>
      </c>
      <c r="D636" s="1" t="s">
        <v>520</v>
      </c>
      <c r="E636" s="1" t="s">
        <v>521</v>
      </c>
      <c r="F636" t="s">
        <v>535</v>
      </c>
      <c r="G636">
        <v>1420</v>
      </c>
      <c r="H636" s="20">
        <v>2</v>
      </c>
      <c r="I636" t="s">
        <v>47</v>
      </c>
      <c r="J636">
        <v>1</v>
      </c>
      <c r="K636" t="s">
        <v>536</v>
      </c>
      <c r="L636" t="s">
        <v>49</v>
      </c>
      <c r="M636" t="s">
        <v>31</v>
      </c>
      <c r="P636" t="s">
        <v>34</v>
      </c>
      <c r="Q636" t="s">
        <v>34</v>
      </c>
      <c r="R636" s="21">
        <v>459.9</v>
      </c>
      <c r="S636" s="21">
        <v>15</v>
      </c>
      <c r="T636">
        <v>6</v>
      </c>
      <c r="U636">
        <v>18</v>
      </c>
      <c r="V636">
        <v>18</v>
      </c>
      <c r="W636" t="s">
        <v>713</v>
      </c>
      <c r="X636" s="5"/>
      <c r="Y6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6" s="26">
        <f>Table1[[#This Row],[Skupaj za 12 mesecev (EUR z DDV)]]*4</f>
        <v>0</v>
      </c>
      <c r="AB636" s="32">
        <f>Table1[[#This Row],[Skupaj 48 mesecev (EUR brez DDV)]]*1.22</f>
        <v>0</v>
      </c>
    </row>
    <row r="637" spans="1:28" x14ac:dyDescent="0.35">
      <c r="A637">
        <v>635</v>
      </c>
      <c r="B637" s="1" t="s">
        <v>417</v>
      </c>
      <c r="C637" s="1" t="s">
        <v>418</v>
      </c>
      <c r="D637" s="1" t="s">
        <v>520</v>
      </c>
      <c r="E637" s="1" t="s">
        <v>521</v>
      </c>
      <c r="F637" t="s">
        <v>535</v>
      </c>
      <c r="G637">
        <v>1420</v>
      </c>
      <c r="H637" s="20">
        <v>2</v>
      </c>
      <c r="I637" t="s">
        <v>47</v>
      </c>
      <c r="J637">
        <v>1</v>
      </c>
      <c r="K637" t="s">
        <v>536</v>
      </c>
      <c r="L637" t="s">
        <v>49</v>
      </c>
      <c r="M637" t="s">
        <v>31</v>
      </c>
      <c r="O637" t="s">
        <v>59</v>
      </c>
      <c r="P637" t="s">
        <v>34</v>
      </c>
      <c r="Q637" t="s">
        <v>835</v>
      </c>
      <c r="R637" s="21">
        <v>100</v>
      </c>
      <c r="W637" t="s">
        <v>713</v>
      </c>
      <c r="X637" s="5"/>
      <c r="Y6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7" s="26">
        <f>Table1[[#This Row],[Skupaj za 12 mesecev (EUR z DDV)]]*4</f>
        <v>0</v>
      </c>
      <c r="AB637" s="32">
        <f>Table1[[#This Row],[Skupaj 48 mesecev (EUR brez DDV)]]*1.22</f>
        <v>0</v>
      </c>
    </row>
    <row r="638" spans="1:28" x14ac:dyDescent="0.35">
      <c r="A638">
        <v>636</v>
      </c>
      <c r="B638" s="1" t="s">
        <v>417</v>
      </c>
      <c r="C638" s="1" t="s">
        <v>418</v>
      </c>
      <c r="D638" s="1" t="s">
        <v>520</v>
      </c>
      <c r="E638" s="1" t="s">
        <v>521</v>
      </c>
      <c r="F638" t="s">
        <v>535</v>
      </c>
      <c r="G638">
        <v>1420</v>
      </c>
      <c r="H638" s="20">
        <v>2</v>
      </c>
      <c r="I638" t="s">
        <v>47</v>
      </c>
      <c r="J638">
        <v>1</v>
      </c>
      <c r="K638" t="s">
        <v>536</v>
      </c>
      <c r="L638" t="s">
        <v>49</v>
      </c>
      <c r="M638" t="s">
        <v>31</v>
      </c>
      <c r="N638" s="1"/>
      <c r="O638" s="1" t="s">
        <v>856</v>
      </c>
      <c r="P638" t="s">
        <v>37</v>
      </c>
      <c r="Q638" t="s">
        <v>37</v>
      </c>
      <c r="R638" s="21">
        <v>223.2</v>
      </c>
      <c r="W638" t="s">
        <v>713</v>
      </c>
      <c r="X638" s="5"/>
      <c r="Y6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8" s="26">
        <f>Table1[[#This Row],[Skupaj za 12 mesecev (EUR z DDV)]]*4</f>
        <v>0</v>
      </c>
      <c r="AB638" s="32">
        <f>Table1[[#This Row],[Skupaj 48 mesecev (EUR brez DDV)]]*1.22</f>
        <v>0</v>
      </c>
    </row>
    <row r="639" spans="1:28" x14ac:dyDescent="0.35">
      <c r="A639">
        <v>637</v>
      </c>
      <c r="B639" s="1" t="s">
        <v>417</v>
      </c>
      <c r="C639" s="1" t="s">
        <v>418</v>
      </c>
      <c r="D639" s="1" t="s">
        <v>520</v>
      </c>
      <c r="E639" s="1" t="s">
        <v>521</v>
      </c>
      <c r="F639" t="s">
        <v>535</v>
      </c>
      <c r="G639">
        <v>1420</v>
      </c>
      <c r="H639" s="20">
        <v>2</v>
      </c>
      <c r="I639" t="s">
        <v>47</v>
      </c>
      <c r="J639">
        <v>1</v>
      </c>
      <c r="K639" t="s">
        <v>536</v>
      </c>
      <c r="L639" t="s">
        <v>49</v>
      </c>
      <c r="M639" t="s">
        <v>31</v>
      </c>
      <c r="O639" t="s">
        <v>852</v>
      </c>
      <c r="P639" t="s">
        <v>41</v>
      </c>
      <c r="Q639" t="s">
        <v>41</v>
      </c>
      <c r="R639" s="21">
        <v>26</v>
      </c>
      <c r="W639" t="s">
        <v>713</v>
      </c>
      <c r="X639" s="5"/>
      <c r="Y6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39" s="26">
        <f>Table1[[#This Row],[Skupaj za 12 mesecev (EUR z DDV)]]*4</f>
        <v>0</v>
      </c>
      <c r="AB639" s="32">
        <f>Table1[[#This Row],[Skupaj 48 mesecev (EUR brez DDV)]]*1.22</f>
        <v>0</v>
      </c>
    </row>
    <row r="640" spans="1:28" x14ac:dyDescent="0.35">
      <c r="A640">
        <v>638</v>
      </c>
      <c r="B640" s="1" t="s">
        <v>417</v>
      </c>
      <c r="C640" s="1" t="s">
        <v>418</v>
      </c>
      <c r="D640" s="1" t="s">
        <v>520</v>
      </c>
      <c r="E640" s="1" t="s">
        <v>521</v>
      </c>
      <c r="F640" t="s">
        <v>535</v>
      </c>
      <c r="G640">
        <v>1420</v>
      </c>
      <c r="H640" s="20">
        <v>2</v>
      </c>
      <c r="I640" t="s">
        <v>47</v>
      </c>
      <c r="J640">
        <v>1</v>
      </c>
      <c r="K640" t="s">
        <v>536</v>
      </c>
      <c r="L640" t="s">
        <v>49</v>
      </c>
      <c r="M640" t="s">
        <v>38</v>
      </c>
      <c r="P640" t="s">
        <v>40</v>
      </c>
      <c r="Q640" s="1" t="s">
        <v>41</v>
      </c>
      <c r="R640" s="21">
        <v>459.9</v>
      </c>
      <c r="S640" s="21">
        <v>15</v>
      </c>
      <c r="W640" t="s">
        <v>42</v>
      </c>
      <c r="X640" s="5"/>
      <c r="Y6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0" s="26">
        <f>Table1[[#This Row],[Skupaj za 12 mesecev (EUR z DDV)]]*4</f>
        <v>0</v>
      </c>
      <c r="AB640" s="32">
        <f>Table1[[#This Row],[Skupaj 48 mesecev (EUR brez DDV)]]*1.22</f>
        <v>0</v>
      </c>
    </row>
    <row r="641" spans="1:28" x14ac:dyDescent="0.35">
      <c r="A641">
        <v>639</v>
      </c>
      <c r="B641" s="1" t="s">
        <v>417</v>
      </c>
      <c r="C641" s="1" t="s">
        <v>418</v>
      </c>
      <c r="D641" s="1" t="s">
        <v>520</v>
      </c>
      <c r="E641" s="1" t="s">
        <v>521</v>
      </c>
      <c r="F641" t="s">
        <v>533</v>
      </c>
      <c r="G641">
        <v>1420</v>
      </c>
      <c r="H641" s="20">
        <v>2</v>
      </c>
      <c r="I641" t="s">
        <v>47</v>
      </c>
      <c r="J641">
        <v>1</v>
      </c>
      <c r="K641" t="s">
        <v>534</v>
      </c>
      <c r="L641" t="s">
        <v>49</v>
      </c>
      <c r="M641" t="s">
        <v>31</v>
      </c>
      <c r="P641" t="s">
        <v>34</v>
      </c>
      <c r="Q641" t="s">
        <v>34</v>
      </c>
      <c r="R641" s="21">
        <v>47.25</v>
      </c>
      <c r="S641" s="21">
        <v>2.5</v>
      </c>
      <c r="T641">
        <v>6</v>
      </c>
      <c r="U641">
        <v>18</v>
      </c>
      <c r="V641">
        <v>18</v>
      </c>
      <c r="W641" t="s">
        <v>713</v>
      </c>
      <c r="X641" s="5"/>
      <c r="Y6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1" s="26">
        <f>Table1[[#This Row],[Skupaj za 12 mesecev (EUR z DDV)]]*4</f>
        <v>0</v>
      </c>
      <c r="AB641" s="32">
        <f>Table1[[#This Row],[Skupaj 48 mesecev (EUR brez DDV)]]*1.22</f>
        <v>0</v>
      </c>
    </row>
    <row r="642" spans="1:28" x14ac:dyDescent="0.35">
      <c r="A642">
        <v>640</v>
      </c>
      <c r="B642" s="1" t="s">
        <v>417</v>
      </c>
      <c r="C642" s="1" t="s">
        <v>418</v>
      </c>
      <c r="D642" s="1" t="s">
        <v>520</v>
      </c>
      <c r="E642" s="1" t="s">
        <v>521</v>
      </c>
      <c r="F642" t="s">
        <v>533</v>
      </c>
      <c r="G642">
        <v>1420</v>
      </c>
      <c r="H642" s="20">
        <v>2</v>
      </c>
      <c r="I642" t="s">
        <v>47</v>
      </c>
      <c r="J642">
        <v>1</v>
      </c>
      <c r="K642" t="s">
        <v>534</v>
      </c>
      <c r="L642" t="s">
        <v>49</v>
      </c>
      <c r="M642" t="s">
        <v>38</v>
      </c>
      <c r="P642" t="s">
        <v>40</v>
      </c>
      <c r="Q642" s="1" t="s">
        <v>41</v>
      </c>
      <c r="R642" s="21">
        <v>47.25</v>
      </c>
      <c r="S642" s="21">
        <v>2.5</v>
      </c>
      <c r="W642" t="s">
        <v>42</v>
      </c>
      <c r="X642" s="5"/>
      <c r="Y6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2" s="26">
        <f>Table1[[#This Row],[Skupaj za 12 mesecev (EUR z DDV)]]*4</f>
        <v>0</v>
      </c>
      <c r="AB642" s="32">
        <f>Table1[[#This Row],[Skupaj 48 mesecev (EUR brez DDV)]]*1.22</f>
        <v>0</v>
      </c>
    </row>
    <row r="643" spans="1:28" x14ac:dyDescent="0.35">
      <c r="A643">
        <v>641</v>
      </c>
      <c r="B643" s="1" t="s">
        <v>417</v>
      </c>
      <c r="C643" s="1" t="s">
        <v>418</v>
      </c>
      <c r="D643" s="1" t="s">
        <v>520</v>
      </c>
      <c r="E643" s="1" t="s">
        <v>521</v>
      </c>
      <c r="F643" t="s">
        <v>537</v>
      </c>
      <c r="G643">
        <v>1422</v>
      </c>
      <c r="H643" s="20">
        <v>4</v>
      </c>
      <c r="I643" t="s">
        <v>47</v>
      </c>
      <c r="J643">
        <v>1</v>
      </c>
      <c r="K643" t="s">
        <v>538</v>
      </c>
      <c r="L643" t="s">
        <v>49</v>
      </c>
      <c r="M643" t="s">
        <v>31</v>
      </c>
      <c r="P643" t="s">
        <v>34</v>
      </c>
      <c r="Q643" t="s">
        <v>50</v>
      </c>
      <c r="R643" s="21">
        <v>144.5</v>
      </c>
      <c r="S643" s="21">
        <v>7.4</v>
      </c>
      <c r="T643">
        <v>2.5</v>
      </c>
      <c r="U643">
        <v>7.5</v>
      </c>
      <c r="V643">
        <v>7.5</v>
      </c>
      <c r="W643" t="s">
        <v>713</v>
      </c>
      <c r="X643" s="5"/>
      <c r="Y6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3" s="26">
        <f>Table1[[#This Row],[Skupaj za 12 mesecev (EUR z DDV)]]*4</f>
        <v>0</v>
      </c>
      <c r="AB643" s="32">
        <f>Table1[[#This Row],[Skupaj 48 mesecev (EUR brez DDV)]]*1.22</f>
        <v>0</v>
      </c>
    </row>
    <row r="644" spans="1:28" x14ac:dyDescent="0.35">
      <c r="A644">
        <v>642</v>
      </c>
      <c r="B644" s="1" t="s">
        <v>417</v>
      </c>
      <c r="C644" s="1" t="s">
        <v>418</v>
      </c>
      <c r="D644" s="1" t="s">
        <v>520</v>
      </c>
      <c r="E644" s="1" t="s">
        <v>521</v>
      </c>
      <c r="F644" t="s">
        <v>537</v>
      </c>
      <c r="G644">
        <v>1422</v>
      </c>
      <c r="H644" s="20">
        <v>4</v>
      </c>
      <c r="I644" t="s">
        <v>47</v>
      </c>
      <c r="J644">
        <v>1</v>
      </c>
      <c r="K644" t="s">
        <v>538</v>
      </c>
      <c r="L644" t="s">
        <v>49</v>
      </c>
      <c r="M644" t="s">
        <v>31</v>
      </c>
      <c r="O644" t="s">
        <v>59</v>
      </c>
      <c r="P644" t="s">
        <v>34</v>
      </c>
      <c r="Q644" t="s">
        <v>835</v>
      </c>
      <c r="R644" s="21">
        <v>50</v>
      </c>
      <c r="W644" t="s">
        <v>713</v>
      </c>
      <c r="X644" s="5"/>
      <c r="Y6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4" s="26">
        <f>Table1[[#This Row],[Skupaj za 12 mesecev (EUR z DDV)]]*4</f>
        <v>0</v>
      </c>
      <c r="AB644" s="32">
        <f>Table1[[#This Row],[Skupaj 48 mesecev (EUR brez DDV)]]*1.22</f>
        <v>0</v>
      </c>
    </row>
    <row r="645" spans="1:28" x14ac:dyDescent="0.35">
      <c r="A645">
        <v>643</v>
      </c>
      <c r="B645" s="1" t="s">
        <v>417</v>
      </c>
      <c r="C645" s="1" t="s">
        <v>418</v>
      </c>
      <c r="D645" s="1" t="s">
        <v>520</v>
      </c>
      <c r="E645" s="1" t="s">
        <v>521</v>
      </c>
      <c r="F645" t="s">
        <v>537</v>
      </c>
      <c r="G645">
        <v>1422</v>
      </c>
      <c r="H645" s="20">
        <v>4</v>
      </c>
      <c r="I645" t="s">
        <v>47</v>
      </c>
      <c r="J645">
        <v>1</v>
      </c>
      <c r="K645" t="s">
        <v>538</v>
      </c>
      <c r="L645" t="s">
        <v>49</v>
      </c>
      <c r="M645" t="s">
        <v>31</v>
      </c>
      <c r="N645" s="1"/>
      <c r="O645" s="1" t="s">
        <v>856</v>
      </c>
      <c r="P645" t="s">
        <v>37</v>
      </c>
      <c r="Q645" t="s">
        <v>37</v>
      </c>
      <c r="R645" s="21">
        <v>9.4499999999999993</v>
      </c>
      <c r="W645" t="s">
        <v>713</v>
      </c>
      <c r="X645" s="5"/>
      <c r="Y6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5" s="26">
        <f>Table1[[#This Row],[Skupaj za 12 mesecev (EUR z DDV)]]*4</f>
        <v>0</v>
      </c>
      <c r="AB645" s="32">
        <f>Table1[[#This Row],[Skupaj 48 mesecev (EUR brez DDV)]]*1.22</f>
        <v>0</v>
      </c>
    </row>
    <row r="646" spans="1:28" x14ac:dyDescent="0.35">
      <c r="A646">
        <v>644</v>
      </c>
      <c r="B646" s="1" t="s">
        <v>417</v>
      </c>
      <c r="C646" s="1" t="s">
        <v>418</v>
      </c>
      <c r="D646" s="1" t="s">
        <v>520</v>
      </c>
      <c r="E646" s="1" t="s">
        <v>521</v>
      </c>
      <c r="F646" t="s">
        <v>537</v>
      </c>
      <c r="G646">
        <v>1422</v>
      </c>
      <c r="H646" s="20">
        <v>4</v>
      </c>
      <c r="I646" t="s">
        <v>47</v>
      </c>
      <c r="J646">
        <v>1</v>
      </c>
      <c r="K646" t="s">
        <v>538</v>
      </c>
      <c r="L646" t="s">
        <v>49</v>
      </c>
      <c r="M646" t="s">
        <v>38</v>
      </c>
      <c r="P646" t="s">
        <v>40</v>
      </c>
      <c r="Q646" s="1" t="s">
        <v>41</v>
      </c>
      <c r="R646" s="21">
        <v>144.5</v>
      </c>
      <c r="S646" s="21">
        <v>7.4</v>
      </c>
      <c r="W646" t="s">
        <v>42</v>
      </c>
      <c r="X646" s="5"/>
      <c r="Y6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6" s="26">
        <f>Table1[[#This Row],[Skupaj za 12 mesecev (EUR z DDV)]]*4</f>
        <v>0</v>
      </c>
      <c r="AB646" s="32">
        <f>Table1[[#This Row],[Skupaj 48 mesecev (EUR brez DDV)]]*1.22</f>
        <v>0</v>
      </c>
    </row>
    <row r="647" spans="1:28" x14ac:dyDescent="0.35">
      <c r="A647">
        <v>645</v>
      </c>
      <c r="B647" s="1" t="s">
        <v>417</v>
      </c>
      <c r="C647" s="1" t="s">
        <v>418</v>
      </c>
      <c r="D647" s="1" t="s">
        <v>520</v>
      </c>
      <c r="E647" s="1" t="s">
        <v>521</v>
      </c>
      <c r="F647" t="s">
        <v>539</v>
      </c>
      <c r="G647">
        <v>1430</v>
      </c>
      <c r="H647" s="20">
        <v>2</v>
      </c>
      <c r="I647" t="s">
        <v>47</v>
      </c>
      <c r="J647">
        <v>1</v>
      </c>
      <c r="K647" t="s">
        <v>540</v>
      </c>
      <c r="L647" t="s">
        <v>49</v>
      </c>
      <c r="M647" t="s">
        <v>31</v>
      </c>
      <c r="P647" t="s">
        <v>34</v>
      </c>
      <c r="Q647" t="s">
        <v>34</v>
      </c>
      <c r="R647" s="21">
        <v>261.09999999999997</v>
      </c>
      <c r="S647" s="21">
        <v>8.6</v>
      </c>
      <c r="T647">
        <v>4.5</v>
      </c>
      <c r="U647">
        <v>16</v>
      </c>
      <c r="V647">
        <v>16</v>
      </c>
      <c r="W647" t="s">
        <v>713</v>
      </c>
      <c r="X647" s="5"/>
      <c r="Y6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7" s="26">
        <f>Table1[[#This Row],[Skupaj za 12 mesecev (EUR z DDV)]]*4</f>
        <v>0</v>
      </c>
      <c r="AB647" s="32">
        <f>Table1[[#This Row],[Skupaj 48 mesecev (EUR brez DDV)]]*1.22</f>
        <v>0</v>
      </c>
    </row>
    <row r="648" spans="1:28" x14ac:dyDescent="0.35">
      <c r="A648">
        <v>646</v>
      </c>
      <c r="B648" s="1" t="s">
        <v>417</v>
      </c>
      <c r="C648" s="1" t="s">
        <v>418</v>
      </c>
      <c r="D648" s="1" t="s">
        <v>520</v>
      </c>
      <c r="E648" s="1" t="s">
        <v>521</v>
      </c>
      <c r="F648" t="s">
        <v>539</v>
      </c>
      <c r="G648">
        <v>1430</v>
      </c>
      <c r="H648" s="20">
        <v>2</v>
      </c>
      <c r="I648" t="s">
        <v>47</v>
      </c>
      <c r="J648">
        <v>1</v>
      </c>
      <c r="K648" t="s">
        <v>540</v>
      </c>
      <c r="L648" t="s">
        <v>49</v>
      </c>
      <c r="M648" t="s">
        <v>31</v>
      </c>
      <c r="O648" t="s">
        <v>59</v>
      </c>
      <c r="P648" t="s">
        <v>34</v>
      </c>
      <c r="Q648" t="s">
        <v>835</v>
      </c>
      <c r="R648" s="21">
        <v>150</v>
      </c>
      <c r="W648" t="s">
        <v>713</v>
      </c>
      <c r="X648" s="5"/>
      <c r="Y6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8" s="26">
        <f>Table1[[#This Row],[Skupaj za 12 mesecev (EUR z DDV)]]*4</f>
        <v>0</v>
      </c>
      <c r="AB648" s="32">
        <f>Table1[[#This Row],[Skupaj 48 mesecev (EUR brez DDV)]]*1.22</f>
        <v>0</v>
      </c>
    </row>
    <row r="649" spans="1:28" x14ac:dyDescent="0.35">
      <c r="A649">
        <v>647</v>
      </c>
      <c r="B649" s="1" t="s">
        <v>417</v>
      </c>
      <c r="C649" s="1" t="s">
        <v>418</v>
      </c>
      <c r="D649" s="1" t="s">
        <v>520</v>
      </c>
      <c r="E649" s="1" t="s">
        <v>521</v>
      </c>
      <c r="F649" t="s">
        <v>539</v>
      </c>
      <c r="G649">
        <v>1430</v>
      </c>
      <c r="H649" s="20">
        <v>2</v>
      </c>
      <c r="I649" t="s">
        <v>47</v>
      </c>
      <c r="J649">
        <v>1</v>
      </c>
      <c r="K649" t="s">
        <v>540</v>
      </c>
      <c r="L649" t="s">
        <v>49</v>
      </c>
      <c r="M649" t="s">
        <v>31</v>
      </c>
      <c r="N649" s="1"/>
      <c r="O649" s="1" t="s">
        <v>856</v>
      </c>
      <c r="P649" t="s">
        <v>37</v>
      </c>
      <c r="Q649" t="s">
        <v>37</v>
      </c>
      <c r="R649" s="21">
        <v>25.05</v>
      </c>
      <c r="W649" t="s">
        <v>713</v>
      </c>
      <c r="X649" s="5"/>
      <c r="Y6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49" s="26">
        <f>Table1[[#This Row],[Skupaj za 12 mesecev (EUR z DDV)]]*4</f>
        <v>0</v>
      </c>
      <c r="AB649" s="32">
        <f>Table1[[#This Row],[Skupaj 48 mesecev (EUR brez DDV)]]*1.22</f>
        <v>0</v>
      </c>
    </row>
    <row r="650" spans="1:28" x14ac:dyDescent="0.35">
      <c r="A650">
        <v>648</v>
      </c>
      <c r="B650" s="1" t="s">
        <v>417</v>
      </c>
      <c r="C650" s="1" t="s">
        <v>418</v>
      </c>
      <c r="D650" s="1" t="s">
        <v>520</v>
      </c>
      <c r="E650" s="1" t="s">
        <v>521</v>
      </c>
      <c r="F650" t="s">
        <v>539</v>
      </c>
      <c r="G650">
        <v>1430</v>
      </c>
      <c r="H650" s="20">
        <v>2</v>
      </c>
      <c r="I650" t="s">
        <v>47</v>
      </c>
      <c r="J650">
        <v>1</v>
      </c>
      <c r="K650" t="s">
        <v>540</v>
      </c>
      <c r="L650" t="s">
        <v>49</v>
      </c>
      <c r="M650" t="s">
        <v>38</v>
      </c>
      <c r="P650" t="s">
        <v>40</v>
      </c>
      <c r="Q650" s="1" t="s">
        <v>41</v>
      </c>
      <c r="R650" s="21">
        <v>261.09999999999997</v>
      </c>
      <c r="S650" s="21">
        <v>8.6</v>
      </c>
      <c r="W650" t="s">
        <v>42</v>
      </c>
      <c r="X650" s="5"/>
      <c r="Y6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0" s="26">
        <f>Table1[[#This Row],[Skupaj za 12 mesecev (EUR z DDV)]]*4</f>
        <v>0</v>
      </c>
      <c r="AB650" s="32">
        <f>Table1[[#This Row],[Skupaj 48 mesecev (EUR brez DDV)]]*1.22</f>
        <v>0</v>
      </c>
    </row>
    <row r="651" spans="1:28" x14ac:dyDescent="0.35">
      <c r="A651">
        <v>649</v>
      </c>
      <c r="B651" s="1" t="s">
        <v>417</v>
      </c>
      <c r="C651" s="1" t="s">
        <v>418</v>
      </c>
      <c r="D651" t="s">
        <v>541</v>
      </c>
      <c r="E651" t="s">
        <v>542</v>
      </c>
      <c r="F651" t="s">
        <v>543</v>
      </c>
      <c r="H651" s="20" t="s">
        <v>134</v>
      </c>
      <c r="K651" t="s">
        <v>544</v>
      </c>
      <c r="L651" t="s">
        <v>134</v>
      </c>
      <c r="M651" t="s">
        <v>31</v>
      </c>
      <c r="O651" t="s">
        <v>545</v>
      </c>
      <c r="P651" t="s">
        <v>32</v>
      </c>
      <c r="Q651" t="s">
        <v>32</v>
      </c>
      <c r="R651" s="21">
        <v>294</v>
      </c>
      <c r="W651" t="s">
        <v>713</v>
      </c>
      <c r="X651" s="5"/>
      <c r="Y6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1" s="26">
        <f>Table1[[#This Row],[Skupaj za 12 mesecev (EUR z DDV)]]*4</f>
        <v>0</v>
      </c>
      <c r="AB651" s="32">
        <f>Table1[[#This Row],[Skupaj 48 mesecev (EUR brez DDV)]]*1.22</f>
        <v>0</v>
      </c>
    </row>
    <row r="652" spans="1:28" x14ac:dyDescent="0.35">
      <c r="A652">
        <v>650</v>
      </c>
      <c r="B652" s="1" t="s">
        <v>417</v>
      </c>
      <c r="C652" s="1" t="s">
        <v>418</v>
      </c>
      <c r="D652" t="s">
        <v>541</v>
      </c>
      <c r="E652" t="s">
        <v>542</v>
      </c>
      <c r="F652" t="s">
        <v>543</v>
      </c>
      <c r="H652" s="20" t="s">
        <v>134</v>
      </c>
      <c r="K652" t="s">
        <v>544</v>
      </c>
      <c r="L652" t="s">
        <v>134</v>
      </c>
      <c r="M652" t="s">
        <v>38</v>
      </c>
      <c r="O652" t="s">
        <v>545</v>
      </c>
      <c r="P652" t="s">
        <v>41</v>
      </c>
      <c r="Q652" t="s">
        <v>41</v>
      </c>
      <c r="R652" s="34">
        <v>294</v>
      </c>
      <c r="W652" t="s">
        <v>42</v>
      </c>
      <c r="X652" s="5"/>
      <c r="Y6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2" s="26">
        <f>Table1[[#This Row],[Skupaj za 12 mesecev (EUR z DDV)]]*4</f>
        <v>0</v>
      </c>
      <c r="AB652" s="32">
        <f>Table1[[#This Row],[Skupaj 48 mesecev (EUR brez DDV)]]*1.22</f>
        <v>0</v>
      </c>
    </row>
    <row r="653" spans="1:28" x14ac:dyDescent="0.35">
      <c r="A653">
        <v>651</v>
      </c>
      <c r="B653" s="1" t="s">
        <v>417</v>
      </c>
      <c r="C653" s="1" t="s">
        <v>418</v>
      </c>
      <c r="D653" t="s">
        <v>541</v>
      </c>
      <c r="E653" t="s">
        <v>542</v>
      </c>
      <c r="F653" t="s">
        <v>570</v>
      </c>
      <c r="H653" s="20" t="s">
        <v>134</v>
      </c>
      <c r="K653" t="s">
        <v>544</v>
      </c>
      <c r="L653" t="s">
        <v>134</v>
      </c>
      <c r="M653" t="s">
        <v>31</v>
      </c>
      <c r="O653" t="s">
        <v>571</v>
      </c>
      <c r="P653" t="s">
        <v>37</v>
      </c>
      <c r="Q653" t="s">
        <v>37</v>
      </c>
      <c r="R653" s="21">
        <v>340</v>
      </c>
      <c r="W653" t="s">
        <v>713</v>
      </c>
      <c r="X653" s="5"/>
      <c r="Y6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3" s="26">
        <f>Table1[[#This Row],[Skupaj za 12 mesecev (EUR z DDV)]]*4</f>
        <v>0</v>
      </c>
      <c r="AB653" s="32">
        <f>Table1[[#This Row],[Skupaj 48 mesecev (EUR brez DDV)]]*1.22</f>
        <v>0</v>
      </c>
    </row>
    <row r="654" spans="1:28" x14ac:dyDescent="0.35">
      <c r="A654">
        <v>652</v>
      </c>
      <c r="B654" s="1" t="s">
        <v>417</v>
      </c>
      <c r="C654" s="1" t="s">
        <v>418</v>
      </c>
      <c r="D654" t="s">
        <v>541</v>
      </c>
      <c r="E654" t="s">
        <v>542</v>
      </c>
      <c r="F654" t="s">
        <v>570</v>
      </c>
      <c r="H654" s="20" t="s">
        <v>134</v>
      </c>
      <c r="K654" t="s">
        <v>544</v>
      </c>
      <c r="L654" t="s">
        <v>134</v>
      </c>
      <c r="M654" t="s">
        <v>38</v>
      </c>
      <c r="O654" t="s">
        <v>571</v>
      </c>
      <c r="P654" t="s">
        <v>41</v>
      </c>
      <c r="Q654" t="s">
        <v>41</v>
      </c>
      <c r="R654" s="21">
        <v>340</v>
      </c>
      <c r="W654" t="s">
        <v>42</v>
      </c>
      <c r="X654" s="5"/>
      <c r="Y6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4" s="26">
        <f>Table1[[#This Row],[Skupaj za 12 mesecev (EUR z DDV)]]*4</f>
        <v>0</v>
      </c>
      <c r="AB654" s="32">
        <f>Table1[[#This Row],[Skupaj 48 mesecev (EUR brez DDV)]]*1.22</f>
        <v>0</v>
      </c>
    </row>
    <row r="655" spans="1:28" x14ac:dyDescent="0.35">
      <c r="A655">
        <v>653</v>
      </c>
      <c r="B655" s="1" t="s">
        <v>417</v>
      </c>
      <c r="C655" s="1" t="s">
        <v>418</v>
      </c>
      <c r="D655" t="s">
        <v>541</v>
      </c>
      <c r="E655" t="s">
        <v>542</v>
      </c>
      <c r="F655" t="s">
        <v>547</v>
      </c>
      <c r="H655" s="20" t="s">
        <v>134</v>
      </c>
      <c r="K655" t="s">
        <v>544</v>
      </c>
      <c r="L655" t="s">
        <v>134</v>
      </c>
      <c r="M655" t="s">
        <v>31</v>
      </c>
      <c r="O655" t="s">
        <v>841</v>
      </c>
      <c r="P655" t="s">
        <v>34</v>
      </c>
      <c r="Q655" t="s">
        <v>835</v>
      </c>
      <c r="R655" s="21">
        <v>12800</v>
      </c>
      <c r="W655" t="s">
        <v>713</v>
      </c>
      <c r="X655" s="5"/>
      <c r="Y6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5" s="26">
        <f>Table1[[#This Row],[Skupaj za 12 mesecev (EUR z DDV)]]*4</f>
        <v>0</v>
      </c>
      <c r="AB655" s="32">
        <f>Table1[[#This Row],[Skupaj 48 mesecev (EUR brez DDV)]]*1.22</f>
        <v>0</v>
      </c>
    </row>
    <row r="656" spans="1:28" x14ac:dyDescent="0.35">
      <c r="A656">
        <v>654</v>
      </c>
      <c r="B656" s="1" t="s">
        <v>417</v>
      </c>
      <c r="C656" s="1" t="s">
        <v>418</v>
      </c>
      <c r="D656" t="s">
        <v>541</v>
      </c>
      <c r="E656" t="s">
        <v>542</v>
      </c>
      <c r="F656" t="s">
        <v>547</v>
      </c>
      <c r="H656" s="20" t="s">
        <v>134</v>
      </c>
      <c r="K656" t="s">
        <v>544</v>
      </c>
      <c r="L656" t="s">
        <v>134</v>
      </c>
      <c r="M656" t="s">
        <v>31</v>
      </c>
      <c r="O656" t="s">
        <v>840</v>
      </c>
      <c r="Q656" t="s">
        <v>34</v>
      </c>
      <c r="R656" s="21">
        <v>12800</v>
      </c>
      <c r="W656" t="s">
        <v>713</v>
      </c>
      <c r="X656" s="5"/>
      <c r="Y6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6" s="26">
        <f>Table1[[#This Row],[Skupaj za 12 mesecev (EUR z DDV)]]*4</f>
        <v>0</v>
      </c>
      <c r="AB656" s="32">
        <f>Table1[[#This Row],[Skupaj 48 mesecev (EUR brez DDV)]]*1.22</f>
        <v>0</v>
      </c>
    </row>
    <row r="657" spans="1:28" x14ac:dyDescent="0.35">
      <c r="A657">
        <v>655</v>
      </c>
      <c r="B657" s="1" t="s">
        <v>417</v>
      </c>
      <c r="C657" s="1" t="s">
        <v>418</v>
      </c>
      <c r="D657" t="s">
        <v>541</v>
      </c>
      <c r="E657" t="s">
        <v>542</v>
      </c>
      <c r="F657" t="s">
        <v>554</v>
      </c>
      <c r="H657" s="20" t="s">
        <v>134</v>
      </c>
      <c r="K657" t="s">
        <v>544</v>
      </c>
      <c r="L657" t="s">
        <v>134</v>
      </c>
      <c r="M657" t="s">
        <v>31</v>
      </c>
      <c r="O657" t="s">
        <v>545</v>
      </c>
      <c r="P657" t="s">
        <v>50</v>
      </c>
      <c r="Q657" t="s">
        <v>50</v>
      </c>
      <c r="R657" s="21">
        <v>9394</v>
      </c>
      <c r="W657" t="s">
        <v>713</v>
      </c>
      <c r="X657" s="5"/>
      <c r="Y6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7" s="26">
        <f>Table1[[#This Row],[Skupaj za 12 mesecev (EUR z DDV)]]*4</f>
        <v>0</v>
      </c>
      <c r="AB657" s="32">
        <f>Table1[[#This Row],[Skupaj 48 mesecev (EUR brez DDV)]]*1.22</f>
        <v>0</v>
      </c>
    </row>
    <row r="658" spans="1:28" x14ac:dyDescent="0.35">
      <c r="A658">
        <v>656</v>
      </c>
      <c r="B658" s="1" t="s">
        <v>417</v>
      </c>
      <c r="C658" s="1" t="s">
        <v>418</v>
      </c>
      <c r="D658" t="s">
        <v>541</v>
      </c>
      <c r="E658" t="s">
        <v>542</v>
      </c>
      <c r="F658" t="s">
        <v>554</v>
      </c>
      <c r="H658" s="20" t="s">
        <v>134</v>
      </c>
      <c r="K658" t="s">
        <v>544</v>
      </c>
      <c r="L658" t="s">
        <v>134</v>
      </c>
      <c r="M658" t="s">
        <v>38</v>
      </c>
      <c r="O658" t="s">
        <v>545</v>
      </c>
      <c r="P658" t="s">
        <v>41</v>
      </c>
      <c r="Q658" t="s">
        <v>41</v>
      </c>
      <c r="R658" s="21">
        <v>9394</v>
      </c>
      <c r="W658" t="s">
        <v>42</v>
      </c>
      <c r="X658" s="5"/>
      <c r="Y6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8" s="26">
        <f>Table1[[#This Row],[Skupaj za 12 mesecev (EUR z DDV)]]*4</f>
        <v>0</v>
      </c>
      <c r="AB658" s="32">
        <f>Table1[[#This Row],[Skupaj 48 mesecev (EUR brez DDV)]]*1.22</f>
        <v>0</v>
      </c>
    </row>
    <row r="659" spans="1:28" x14ac:dyDescent="0.35">
      <c r="A659">
        <v>657</v>
      </c>
      <c r="B659" s="1" t="s">
        <v>417</v>
      </c>
      <c r="C659" s="1" t="s">
        <v>418</v>
      </c>
      <c r="D659" t="s">
        <v>541</v>
      </c>
      <c r="E659" t="s">
        <v>542</v>
      </c>
      <c r="F659" t="s">
        <v>548</v>
      </c>
      <c r="H659" s="20" t="s">
        <v>134</v>
      </c>
      <c r="K659" t="s">
        <v>544</v>
      </c>
      <c r="L659" t="s">
        <v>134</v>
      </c>
      <c r="M659" t="s">
        <v>31</v>
      </c>
      <c r="O659" t="s">
        <v>549</v>
      </c>
      <c r="P659" t="s">
        <v>34</v>
      </c>
      <c r="Q659" t="s">
        <v>34</v>
      </c>
      <c r="R659" s="21">
        <v>5040</v>
      </c>
      <c r="W659" t="s">
        <v>713</v>
      </c>
      <c r="X659" s="5"/>
      <c r="Y6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59" s="26">
        <f>Table1[[#This Row],[Skupaj za 12 mesecev (EUR z DDV)]]*4</f>
        <v>0</v>
      </c>
      <c r="AB659" s="32">
        <f>Table1[[#This Row],[Skupaj 48 mesecev (EUR brez DDV)]]*1.22</f>
        <v>0</v>
      </c>
    </row>
    <row r="660" spans="1:28" x14ac:dyDescent="0.35">
      <c r="A660">
        <v>658</v>
      </c>
      <c r="B660" s="1" t="s">
        <v>417</v>
      </c>
      <c r="C660" s="1" t="s">
        <v>418</v>
      </c>
      <c r="D660" t="s">
        <v>541</v>
      </c>
      <c r="E660" t="s">
        <v>542</v>
      </c>
      <c r="F660" t="s">
        <v>548</v>
      </c>
      <c r="H660" s="20" t="s">
        <v>134</v>
      </c>
      <c r="K660" t="s">
        <v>544</v>
      </c>
      <c r="L660" t="s">
        <v>134</v>
      </c>
      <c r="M660" t="s">
        <v>38</v>
      </c>
      <c r="O660" t="s">
        <v>549</v>
      </c>
      <c r="P660" t="s">
        <v>41</v>
      </c>
      <c r="Q660" t="s">
        <v>41</v>
      </c>
      <c r="R660" s="21">
        <v>5040</v>
      </c>
      <c r="W660" t="s">
        <v>42</v>
      </c>
      <c r="X660" s="5"/>
      <c r="Y6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0" s="26">
        <f>Table1[[#This Row],[Skupaj za 12 mesecev (EUR z DDV)]]*4</f>
        <v>0</v>
      </c>
      <c r="AB660" s="32">
        <f>Table1[[#This Row],[Skupaj 48 mesecev (EUR brez DDV)]]*1.22</f>
        <v>0</v>
      </c>
    </row>
    <row r="661" spans="1:28" x14ac:dyDescent="0.35">
      <c r="A661">
        <v>659</v>
      </c>
      <c r="B661" s="1" t="s">
        <v>417</v>
      </c>
      <c r="C661" s="1" t="s">
        <v>418</v>
      </c>
      <c r="D661" t="s">
        <v>541</v>
      </c>
      <c r="E661" t="s">
        <v>542</v>
      </c>
      <c r="F661" t="s">
        <v>546</v>
      </c>
      <c r="H661" s="20" t="s">
        <v>134</v>
      </c>
      <c r="K661" t="s">
        <v>544</v>
      </c>
      <c r="L661" t="s">
        <v>134</v>
      </c>
      <c r="M661" t="s">
        <v>31</v>
      </c>
      <c r="O661" t="s">
        <v>545</v>
      </c>
      <c r="P661" t="s">
        <v>32</v>
      </c>
      <c r="Q661" t="s">
        <v>32</v>
      </c>
      <c r="R661" s="21">
        <v>76</v>
      </c>
      <c r="W661" t="s">
        <v>713</v>
      </c>
      <c r="X661" s="5"/>
      <c r="Y6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1" s="26">
        <f>Table1[[#This Row],[Skupaj za 12 mesecev (EUR z DDV)]]*4</f>
        <v>0</v>
      </c>
      <c r="AB661" s="32">
        <f>Table1[[#This Row],[Skupaj 48 mesecev (EUR brez DDV)]]*1.22</f>
        <v>0</v>
      </c>
    </row>
    <row r="662" spans="1:28" x14ac:dyDescent="0.35">
      <c r="A662">
        <v>660</v>
      </c>
      <c r="B662" s="1" t="s">
        <v>417</v>
      </c>
      <c r="C662" s="1" t="s">
        <v>418</v>
      </c>
      <c r="D662" t="s">
        <v>541</v>
      </c>
      <c r="E662" t="s">
        <v>542</v>
      </c>
      <c r="F662" t="s">
        <v>546</v>
      </c>
      <c r="H662" s="20" t="s">
        <v>134</v>
      </c>
      <c r="K662" t="s">
        <v>544</v>
      </c>
      <c r="L662" t="s">
        <v>134</v>
      </c>
      <c r="M662" t="s">
        <v>38</v>
      </c>
      <c r="O662" t="s">
        <v>545</v>
      </c>
      <c r="P662" t="s">
        <v>41</v>
      </c>
      <c r="Q662" t="s">
        <v>41</v>
      </c>
      <c r="R662" s="21">
        <v>76</v>
      </c>
      <c r="W662" t="s">
        <v>42</v>
      </c>
      <c r="X662" s="5"/>
      <c r="Y6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2" s="26">
        <f>Table1[[#This Row],[Skupaj za 12 mesecev (EUR z DDV)]]*4</f>
        <v>0</v>
      </c>
      <c r="AB662" s="32">
        <f>Table1[[#This Row],[Skupaj 48 mesecev (EUR brez DDV)]]*1.22</f>
        <v>0</v>
      </c>
    </row>
    <row r="663" spans="1:28" x14ac:dyDescent="0.35">
      <c r="A663">
        <v>661</v>
      </c>
      <c r="B663" s="1" t="s">
        <v>417</v>
      </c>
      <c r="C663" s="1" t="s">
        <v>418</v>
      </c>
      <c r="D663" t="s">
        <v>541</v>
      </c>
      <c r="E663" t="s">
        <v>542</v>
      </c>
      <c r="F663" t="s">
        <v>567</v>
      </c>
      <c r="H663" s="20" t="s">
        <v>134</v>
      </c>
      <c r="K663" t="s">
        <v>544</v>
      </c>
      <c r="L663" t="s">
        <v>134</v>
      </c>
      <c r="M663" t="s">
        <v>31</v>
      </c>
      <c r="O663" t="s">
        <v>545</v>
      </c>
      <c r="P663" t="s">
        <v>151</v>
      </c>
      <c r="Q663" t="s">
        <v>151</v>
      </c>
      <c r="R663" s="21">
        <v>192</v>
      </c>
      <c r="W663" t="s">
        <v>713</v>
      </c>
      <c r="X663" s="5"/>
      <c r="Y6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3" s="26">
        <f>Table1[[#This Row],[Skupaj za 12 mesecev (EUR z DDV)]]*4</f>
        <v>0</v>
      </c>
      <c r="AB663" s="32">
        <f>Table1[[#This Row],[Skupaj 48 mesecev (EUR brez DDV)]]*1.22</f>
        <v>0</v>
      </c>
    </row>
    <row r="664" spans="1:28" x14ac:dyDescent="0.35">
      <c r="A664">
        <v>662</v>
      </c>
      <c r="B664" s="1" t="s">
        <v>417</v>
      </c>
      <c r="C664" s="1" t="s">
        <v>418</v>
      </c>
      <c r="D664" t="s">
        <v>541</v>
      </c>
      <c r="E664" t="s">
        <v>542</v>
      </c>
      <c r="F664" t="s">
        <v>567</v>
      </c>
      <c r="H664" s="20" t="s">
        <v>134</v>
      </c>
      <c r="K664" t="s">
        <v>544</v>
      </c>
      <c r="L664" t="s">
        <v>134</v>
      </c>
      <c r="M664" t="s">
        <v>38</v>
      </c>
      <c r="O664" t="s">
        <v>545</v>
      </c>
      <c r="P664" t="s">
        <v>41</v>
      </c>
      <c r="Q664" t="s">
        <v>41</v>
      </c>
      <c r="R664" s="21">
        <v>192</v>
      </c>
      <c r="W664" t="s">
        <v>42</v>
      </c>
      <c r="X664" s="5"/>
      <c r="Y6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4" s="26">
        <f>Table1[[#This Row],[Skupaj za 12 mesecev (EUR z DDV)]]*4</f>
        <v>0</v>
      </c>
      <c r="AB664" s="32">
        <f>Table1[[#This Row],[Skupaj 48 mesecev (EUR brez DDV)]]*1.22</f>
        <v>0</v>
      </c>
    </row>
    <row r="665" spans="1:28" x14ac:dyDescent="0.35">
      <c r="A665">
        <v>663</v>
      </c>
      <c r="B665" s="1" t="s">
        <v>417</v>
      </c>
      <c r="C665" s="1" t="s">
        <v>418</v>
      </c>
      <c r="D665" t="s">
        <v>541</v>
      </c>
      <c r="E665" t="s">
        <v>542</v>
      </c>
      <c r="F665" t="s">
        <v>560</v>
      </c>
      <c r="H665" s="20" t="s">
        <v>134</v>
      </c>
      <c r="K665" t="s">
        <v>544</v>
      </c>
      <c r="L665" t="s">
        <v>134</v>
      </c>
      <c r="M665" t="s">
        <v>31</v>
      </c>
      <c r="O665" t="s">
        <v>136</v>
      </c>
      <c r="P665" t="s">
        <v>562</v>
      </c>
      <c r="Q665" t="s">
        <v>562</v>
      </c>
      <c r="S665" s="21">
        <v>230.2</v>
      </c>
      <c r="U665" t="s">
        <v>563</v>
      </c>
      <c r="V665">
        <v>1010</v>
      </c>
      <c r="W665" t="s">
        <v>713</v>
      </c>
      <c r="X665" s="5"/>
      <c r="Y6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5" s="26">
        <f>Table1[[#This Row],[Skupaj za 12 mesecev (EUR z DDV)]]*4</f>
        <v>0</v>
      </c>
      <c r="AB665" s="32">
        <f>Table1[[#This Row],[Skupaj 48 mesecev (EUR brez DDV)]]*1.22</f>
        <v>0</v>
      </c>
    </row>
    <row r="666" spans="1:28" x14ac:dyDescent="0.35">
      <c r="A666">
        <v>664</v>
      </c>
      <c r="B666" s="1" t="s">
        <v>417</v>
      </c>
      <c r="C666" s="1" t="s">
        <v>418</v>
      </c>
      <c r="D666" t="s">
        <v>541</v>
      </c>
      <c r="E666" t="s">
        <v>542</v>
      </c>
      <c r="F666" t="s">
        <v>560</v>
      </c>
      <c r="H666" s="20" t="s">
        <v>134</v>
      </c>
      <c r="K666" t="s">
        <v>544</v>
      </c>
      <c r="L666" t="s">
        <v>134</v>
      </c>
      <c r="M666" t="s">
        <v>38</v>
      </c>
      <c r="O666" t="s">
        <v>561</v>
      </c>
      <c r="P666" t="s">
        <v>41</v>
      </c>
      <c r="Q666" t="s">
        <v>41</v>
      </c>
      <c r="S666" s="21">
        <v>230.2</v>
      </c>
      <c r="W666" t="s">
        <v>42</v>
      </c>
      <c r="X666" s="5"/>
      <c r="Y6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6" s="26">
        <f>Table1[[#This Row],[Skupaj za 12 mesecev (EUR z DDV)]]*4</f>
        <v>0</v>
      </c>
      <c r="AB666" s="32">
        <f>Table1[[#This Row],[Skupaj 48 mesecev (EUR brez DDV)]]*1.22</f>
        <v>0</v>
      </c>
    </row>
    <row r="667" spans="1:28" x14ac:dyDescent="0.35">
      <c r="A667">
        <v>665</v>
      </c>
      <c r="B667" s="1" t="s">
        <v>417</v>
      </c>
      <c r="C667" s="1" t="s">
        <v>418</v>
      </c>
      <c r="D667" t="s">
        <v>541</v>
      </c>
      <c r="E667" t="s">
        <v>542</v>
      </c>
      <c r="F667" t="s">
        <v>564</v>
      </c>
      <c r="H667" s="20" t="s">
        <v>134</v>
      </c>
      <c r="K667" t="s">
        <v>544</v>
      </c>
      <c r="L667" t="s">
        <v>134</v>
      </c>
      <c r="M667" t="s">
        <v>31</v>
      </c>
      <c r="O667" t="s">
        <v>845</v>
      </c>
      <c r="P667" t="s">
        <v>150</v>
      </c>
      <c r="Q667" t="s">
        <v>150</v>
      </c>
      <c r="R667" s="21">
        <v>1</v>
      </c>
      <c r="W667" t="s">
        <v>713</v>
      </c>
      <c r="X667" s="5"/>
      <c r="Y6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7" s="26">
        <f>Table1[[#This Row],[Skupaj za 12 mesecev (EUR z DDV)]]*4</f>
        <v>0</v>
      </c>
      <c r="AB667" s="32">
        <f>Table1[[#This Row],[Skupaj 48 mesecev (EUR brez DDV)]]*1.22</f>
        <v>0</v>
      </c>
    </row>
    <row r="668" spans="1:28" x14ac:dyDescent="0.35">
      <c r="A668">
        <v>666</v>
      </c>
      <c r="B668" s="1" t="s">
        <v>417</v>
      </c>
      <c r="C668" s="1" t="s">
        <v>418</v>
      </c>
      <c r="D668" t="s">
        <v>541</v>
      </c>
      <c r="E668" t="s">
        <v>542</v>
      </c>
      <c r="F668" t="s">
        <v>555</v>
      </c>
      <c r="H668" s="20" t="s">
        <v>134</v>
      </c>
      <c r="K668" t="s">
        <v>544</v>
      </c>
      <c r="L668" t="s">
        <v>134</v>
      </c>
      <c r="M668" t="s">
        <v>31</v>
      </c>
      <c r="O668" t="s">
        <v>556</v>
      </c>
      <c r="P668" t="s">
        <v>50</v>
      </c>
      <c r="Q668" t="s">
        <v>50</v>
      </c>
      <c r="R668" s="21">
        <v>2397</v>
      </c>
      <c r="W668" t="s">
        <v>713</v>
      </c>
      <c r="X668" s="5"/>
      <c r="Y6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8" s="26">
        <f>Table1[[#This Row],[Skupaj za 12 mesecev (EUR z DDV)]]*4</f>
        <v>0</v>
      </c>
      <c r="AB668" s="32">
        <f>Table1[[#This Row],[Skupaj 48 mesecev (EUR brez DDV)]]*1.22</f>
        <v>0</v>
      </c>
    </row>
    <row r="669" spans="1:28" x14ac:dyDescent="0.35">
      <c r="A669">
        <v>667</v>
      </c>
      <c r="B669" s="1" t="s">
        <v>417</v>
      </c>
      <c r="C669" s="1" t="s">
        <v>418</v>
      </c>
      <c r="D669" t="s">
        <v>541</v>
      </c>
      <c r="E669" t="s">
        <v>542</v>
      </c>
      <c r="F669" t="s">
        <v>555</v>
      </c>
      <c r="H669" s="20" t="s">
        <v>134</v>
      </c>
      <c r="K669" t="s">
        <v>544</v>
      </c>
      <c r="L669" t="s">
        <v>134</v>
      </c>
      <c r="M669" t="s">
        <v>38</v>
      </c>
      <c r="O669" t="s">
        <v>556</v>
      </c>
      <c r="P669" t="s">
        <v>41</v>
      </c>
      <c r="Q669" t="s">
        <v>41</v>
      </c>
      <c r="R669" s="21">
        <v>2397</v>
      </c>
      <c r="W669" t="s">
        <v>42</v>
      </c>
      <c r="X669" s="5"/>
      <c r="Y6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69" s="26">
        <f>Table1[[#This Row],[Skupaj za 12 mesecev (EUR z DDV)]]*4</f>
        <v>0</v>
      </c>
      <c r="AB669" s="32">
        <f>Table1[[#This Row],[Skupaj 48 mesecev (EUR brez DDV)]]*1.22</f>
        <v>0</v>
      </c>
    </row>
    <row r="670" spans="1:28" x14ac:dyDescent="0.35">
      <c r="A670">
        <v>668</v>
      </c>
      <c r="B670" s="1" t="s">
        <v>417</v>
      </c>
      <c r="C670" s="1" t="s">
        <v>418</v>
      </c>
      <c r="D670" t="s">
        <v>541</v>
      </c>
      <c r="E670" t="s">
        <v>542</v>
      </c>
      <c r="F670" t="s">
        <v>575</v>
      </c>
      <c r="H670" s="20" t="s">
        <v>134</v>
      </c>
      <c r="K670" t="s">
        <v>544</v>
      </c>
      <c r="L670" t="s">
        <v>134</v>
      </c>
      <c r="M670" t="s">
        <v>31</v>
      </c>
      <c r="O670" t="s">
        <v>545</v>
      </c>
      <c r="P670" t="s">
        <v>117</v>
      </c>
      <c r="Q670" t="s">
        <v>117</v>
      </c>
      <c r="R670" s="21">
        <v>1545</v>
      </c>
      <c r="W670" t="s">
        <v>713</v>
      </c>
      <c r="X670" s="5"/>
      <c r="Y6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0" s="26">
        <f>Table1[[#This Row],[Skupaj za 12 mesecev (EUR z DDV)]]*4</f>
        <v>0</v>
      </c>
      <c r="AB670" s="32">
        <f>Table1[[#This Row],[Skupaj 48 mesecev (EUR brez DDV)]]*1.22</f>
        <v>0</v>
      </c>
    </row>
    <row r="671" spans="1:28" x14ac:dyDescent="0.35">
      <c r="A671">
        <v>669</v>
      </c>
      <c r="B671" s="1" t="s">
        <v>417</v>
      </c>
      <c r="C671" s="1" t="s">
        <v>418</v>
      </c>
      <c r="D671" t="s">
        <v>541</v>
      </c>
      <c r="E671" t="s">
        <v>542</v>
      </c>
      <c r="F671" t="s">
        <v>575</v>
      </c>
      <c r="H671" s="20" t="s">
        <v>134</v>
      </c>
      <c r="K671" t="s">
        <v>544</v>
      </c>
      <c r="L671" t="s">
        <v>134</v>
      </c>
      <c r="M671" t="s">
        <v>38</v>
      </c>
      <c r="O671" t="s">
        <v>545</v>
      </c>
      <c r="P671" t="s">
        <v>41</v>
      </c>
      <c r="Q671" t="s">
        <v>41</v>
      </c>
      <c r="R671" s="21">
        <v>1545</v>
      </c>
      <c r="W671" t="s">
        <v>42</v>
      </c>
      <c r="X671" s="5"/>
      <c r="Y6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1" s="26">
        <f>Table1[[#This Row],[Skupaj za 12 mesecev (EUR z DDV)]]*4</f>
        <v>0</v>
      </c>
      <c r="AB671" s="32">
        <f>Table1[[#This Row],[Skupaj 48 mesecev (EUR brez DDV)]]*1.22</f>
        <v>0</v>
      </c>
    </row>
    <row r="672" spans="1:28" x14ac:dyDescent="0.35">
      <c r="A672">
        <v>670</v>
      </c>
      <c r="B672" s="1" t="s">
        <v>417</v>
      </c>
      <c r="C672" s="1" t="s">
        <v>418</v>
      </c>
      <c r="D672" t="s">
        <v>541</v>
      </c>
      <c r="E672" t="s">
        <v>542</v>
      </c>
      <c r="F672" t="s">
        <v>550</v>
      </c>
      <c r="H672" s="20" t="s">
        <v>134</v>
      </c>
      <c r="K672" t="s">
        <v>544</v>
      </c>
      <c r="L672" t="s">
        <v>134</v>
      </c>
      <c r="M672" t="s">
        <v>31</v>
      </c>
      <c r="O672" t="s">
        <v>545</v>
      </c>
      <c r="P672" t="s">
        <v>34</v>
      </c>
      <c r="Q672" t="s">
        <v>34</v>
      </c>
      <c r="R672" s="21">
        <v>2160</v>
      </c>
      <c r="W672" t="s">
        <v>713</v>
      </c>
      <c r="X672" s="5"/>
      <c r="Y6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2" s="26">
        <f>Table1[[#This Row],[Skupaj za 12 mesecev (EUR z DDV)]]*4</f>
        <v>0</v>
      </c>
      <c r="AB672" s="32">
        <f>Table1[[#This Row],[Skupaj 48 mesecev (EUR brez DDV)]]*1.22</f>
        <v>0</v>
      </c>
    </row>
    <row r="673" spans="1:28" x14ac:dyDescent="0.35">
      <c r="A673">
        <v>671</v>
      </c>
      <c r="B673" s="1" t="s">
        <v>417</v>
      </c>
      <c r="C673" s="1" t="s">
        <v>418</v>
      </c>
      <c r="D673" t="s">
        <v>541</v>
      </c>
      <c r="E673" t="s">
        <v>542</v>
      </c>
      <c r="F673" t="s">
        <v>550</v>
      </c>
      <c r="H673" s="20" t="s">
        <v>134</v>
      </c>
      <c r="K673" t="s">
        <v>544</v>
      </c>
      <c r="L673" t="s">
        <v>134</v>
      </c>
      <c r="M673" t="s">
        <v>38</v>
      </c>
      <c r="O673" t="s">
        <v>545</v>
      </c>
      <c r="P673" t="s">
        <v>41</v>
      </c>
      <c r="Q673" t="s">
        <v>41</v>
      </c>
      <c r="R673" s="21">
        <v>2160</v>
      </c>
      <c r="W673" t="s">
        <v>42</v>
      </c>
      <c r="X673" s="5"/>
      <c r="Y6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3" s="26">
        <f>Table1[[#This Row],[Skupaj za 12 mesecev (EUR z DDV)]]*4</f>
        <v>0</v>
      </c>
      <c r="AB673" s="32">
        <f>Table1[[#This Row],[Skupaj 48 mesecev (EUR brez DDV)]]*1.22</f>
        <v>0</v>
      </c>
    </row>
    <row r="674" spans="1:28" x14ac:dyDescent="0.35">
      <c r="A674">
        <v>672</v>
      </c>
      <c r="B674" s="1" t="s">
        <v>417</v>
      </c>
      <c r="C674" s="1" t="s">
        <v>418</v>
      </c>
      <c r="D674" t="s">
        <v>541</v>
      </c>
      <c r="E674" t="s">
        <v>542</v>
      </c>
      <c r="F674" t="s">
        <v>572</v>
      </c>
      <c r="H674" s="20" t="s">
        <v>134</v>
      </c>
      <c r="K674" t="s">
        <v>544</v>
      </c>
      <c r="L674" t="s">
        <v>134</v>
      </c>
      <c r="M674" t="s">
        <v>31</v>
      </c>
      <c r="O674" t="s">
        <v>556</v>
      </c>
      <c r="Q674" t="s">
        <v>37</v>
      </c>
      <c r="R674" s="21">
        <v>20</v>
      </c>
      <c r="W674" t="s">
        <v>713</v>
      </c>
      <c r="X674" s="5"/>
      <c r="Y6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4" s="26">
        <f>Table1[[#This Row],[Skupaj za 12 mesecev (EUR z DDV)]]*4</f>
        <v>0</v>
      </c>
      <c r="AB674" s="32">
        <f>Table1[[#This Row],[Skupaj 48 mesecev (EUR brez DDV)]]*1.22</f>
        <v>0</v>
      </c>
    </row>
    <row r="675" spans="1:28" x14ac:dyDescent="0.35">
      <c r="A675">
        <v>673</v>
      </c>
      <c r="B675" s="1" t="s">
        <v>417</v>
      </c>
      <c r="C675" s="1" t="s">
        <v>418</v>
      </c>
      <c r="D675" t="s">
        <v>541</v>
      </c>
      <c r="E675" t="s">
        <v>542</v>
      </c>
      <c r="F675" t="s">
        <v>572</v>
      </c>
      <c r="H675" s="20" t="s">
        <v>134</v>
      </c>
      <c r="K675" t="s">
        <v>544</v>
      </c>
      <c r="L675" t="s">
        <v>134</v>
      </c>
      <c r="M675" t="s">
        <v>38</v>
      </c>
      <c r="O675" t="s">
        <v>556</v>
      </c>
      <c r="P675" t="s">
        <v>41</v>
      </c>
      <c r="Q675" t="s">
        <v>41</v>
      </c>
      <c r="R675" s="21">
        <v>20</v>
      </c>
      <c r="W675" t="s">
        <v>42</v>
      </c>
      <c r="X675" s="5"/>
      <c r="Y6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5" s="26">
        <f>Table1[[#This Row],[Skupaj za 12 mesecev (EUR z DDV)]]*4</f>
        <v>0</v>
      </c>
      <c r="AB675" s="32">
        <f>Table1[[#This Row],[Skupaj 48 mesecev (EUR brez DDV)]]*1.22</f>
        <v>0</v>
      </c>
    </row>
    <row r="676" spans="1:28" x14ac:dyDescent="0.35">
      <c r="A676">
        <v>674</v>
      </c>
      <c r="B676" s="1" t="s">
        <v>417</v>
      </c>
      <c r="C676" s="1" t="s">
        <v>418</v>
      </c>
      <c r="D676" t="s">
        <v>541</v>
      </c>
      <c r="E676" t="s">
        <v>542</v>
      </c>
      <c r="F676" t="s">
        <v>843</v>
      </c>
      <c r="H676" s="20" t="s">
        <v>134</v>
      </c>
      <c r="K676" t="s">
        <v>544</v>
      </c>
      <c r="L676" t="s">
        <v>134</v>
      </c>
      <c r="M676" t="s">
        <v>31</v>
      </c>
      <c r="O676" t="s">
        <v>842</v>
      </c>
      <c r="P676" t="s">
        <v>37</v>
      </c>
      <c r="Q676" t="s">
        <v>835</v>
      </c>
      <c r="R676" s="21">
        <v>975</v>
      </c>
      <c r="W676" t="s">
        <v>713</v>
      </c>
      <c r="X676" s="5"/>
      <c r="Y6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6" s="26">
        <f>Table1[[#This Row],[Skupaj za 12 mesecev (EUR z DDV)]]*4</f>
        <v>0</v>
      </c>
      <c r="AB676" s="32">
        <f>Table1[[#This Row],[Skupaj 48 mesecev (EUR brez DDV)]]*1.22</f>
        <v>0</v>
      </c>
    </row>
    <row r="677" spans="1:28" x14ac:dyDescent="0.35">
      <c r="A677">
        <v>675</v>
      </c>
      <c r="B677" s="1" t="s">
        <v>417</v>
      </c>
      <c r="C677" s="1" t="s">
        <v>418</v>
      </c>
      <c r="D677" t="s">
        <v>541</v>
      </c>
      <c r="E677" t="s">
        <v>542</v>
      </c>
      <c r="F677" t="s">
        <v>557</v>
      </c>
      <c r="H677" s="20" t="s">
        <v>134</v>
      </c>
      <c r="K677" t="s">
        <v>544</v>
      </c>
      <c r="L677" t="s">
        <v>134</v>
      </c>
      <c r="M677" t="s">
        <v>31</v>
      </c>
      <c r="O677" t="s">
        <v>545</v>
      </c>
      <c r="P677" t="s">
        <v>50</v>
      </c>
      <c r="Q677" t="s">
        <v>50</v>
      </c>
      <c r="R677" s="21">
        <v>105</v>
      </c>
      <c r="W677" t="s">
        <v>713</v>
      </c>
      <c r="X677" s="5"/>
      <c r="Y6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7" s="26">
        <f>Table1[[#This Row],[Skupaj za 12 mesecev (EUR z DDV)]]*4</f>
        <v>0</v>
      </c>
      <c r="AB677" s="32">
        <f>Table1[[#This Row],[Skupaj 48 mesecev (EUR brez DDV)]]*1.22</f>
        <v>0</v>
      </c>
    </row>
    <row r="678" spans="1:28" x14ac:dyDescent="0.35">
      <c r="A678">
        <v>676</v>
      </c>
      <c r="B678" s="1" t="s">
        <v>417</v>
      </c>
      <c r="C678" s="1" t="s">
        <v>418</v>
      </c>
      <c r="D678" t="s">
        <v>541</v>
      </c>
      <c r="E678" t="s">
        <v>542</v>
      </c>
      <c r="F678" t="s">
        <v>557</v>
      </c>
      <c r="H678" s="20" t="s">
        <v>134</v>
      </c>
      <c r="K678" t="s">
        <v>544</v>
      </c>
      <c r="L678" t="s">
        <v>134</v>
      </c>
      <c r="M678" t="s">
        <v>38</v>
      </c>
      <c r="O678" t="s">
        <v>545</v>
      </c>
      <c r="P678" t="s">
        <v>41</v>
      </c>
      <c r="Q678" t="s">
        <v>41</v>
      </c>
      <c r="R678" s="21">
        <v>105</v>
      </c>
      <c r="W678" t="s">
        <v>42</v>
      </c>
      <c r="X678" s="5"/>
      <c r="Y6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8" s="26">
        <f>Table1[[#This Row],[Skupaj za 12 mesecev (EUR z DDV)]]*4</f>
        <v>0</v>
      </c>
      <c r="AB678" s="32">
        <f>Table1[[#This Row],[Skupaj 48 mesecev (EUR brez DDV)]]*1.22</f>
        <v>0</v>
      </c>
    </row>
    <row r="679" spans="1:28" x14ac:dyDescent="0.35">
      <c r="A679">
        <v>677</v>
      </c>
      <c r="B679" s="1" t="s">
        <v>417</v>
      </c>
      <c r="C679" s="1" t="s">
        <v>418</v>
      </c>
      <c r="D679" t="s">
        <v>541</v>
      </c>
      <c r="E679" t="s">
        <v>542</v>
      </c>
      <c r="F679" t="s">
        <v>568</v>
      </c>
      <c r="H679" s="20" t="s">
        <v>134</v>
      </c>
      <c r="K679" t="s">
        <v>544</v>
      </c>
      <c r="L679" t="s">
        <v>134</v>
      </c>
      <c r="M679" t="s">
        <v>31</v>
      </c>
      <c r="O679" t="s">
        <v>136</v>
      </c>
      <c r="P679" t="s">
        <v>151</v>
      </c>
      <c r="Q679" t="s">
        <v>151</v>
      </c>
      <c r="R679" s="21">
        <v>14</v>
      </c>
      <c r="W679" t="s">
        <v>713</v>
      </c>
      <c r="X679" s="5"/>
      <c r="Y6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79" s="26">
        <f>Table1[[#This Row],[Skupaj za 12 mesecev (EUR z DDV)]]*4</f>
        <v>0</v>
      </c>
      <c r="AB679" s="32">
        <f>Table1[[#This Row],[Skupaj 48 mesecev (EUR brez DDV)]]*1.22</f>
        <v>0</v>
      </c>
    </row>
    <row r="680" spans="1:28" x14ac:dyDescent="0.35">
      <c r="A680">
        <v>678</v>
      </c>
      <c r="B680" s="1" t="s">
        <v>417</v>
      </c>
      <c r="C680" s="1" t="s">
        <v>418</v>
      </c>
      <c r="D680" t="s">
        <v>541</v>
      </c>
      <c r="E680" t="s">
        <v>542</v>
      </c>
      <c r="F680" t="s">
        <v>568</v>
      </c>
      <c r="H680" s="20" t="s">
        <v>134</v>
      </c>
      <c r="K680" t="s">
        <v>544</v>
      </c>
      <c r="L680" t="s">
        <v>134</v>
      </c>
      <c r="M680" t="s">
        <v>38</v>
      </c>
      <c r="O680" t="s">
        <v>566</v>
      </c>
      <c r="P680" t="s">
        <v>41</v>
      </c>
      <c r="Q680" t="s">
        <v>41</v>
      </c>
      <c r="R680" s="21">
        <v>14</v>
      </c>
      <c r="W680" t="s">
        <v>42</v>
      </c>
      <c r="X680" s="5"/>
      <c r="Y6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0" s="26">
        <f>Table1[[#This Row],[Skupaj za 12 mesecev (EUR z DDV)]]*4</f>
        <v>0</v>
      </c>
      <c r="AB680" s="32">
        <f>Table1[[#This Row],[Skupaj 48 mesecev (EUR brez DDV)]]*1.22</f>
        <v>0</v>
      </c>
    </row>
    <row r="681" spans="1:28" x14ac:dyDescent="0.35">
      <c r="A681">
        <v>679</v>
      </c>
      <c r="B681" s="1" t="s">
        <v>417</v>
      </c>
      <c r="C681" s="1" t="s">
        <v>418</v>
      </c>
      <c r="D681" t="s">
        <v>541</v>
      </c>
      <c r="E681" t="s">
        <v>542</v>
      </c>
      <c r="F681" t="s">
        <v>558</v>
      </c>
      <c r="H681" s="20" t="s">
        <v>134</v>
      </c>
      <c r="K681" t="s">
        <v>544</v>
      </c>
      <c r="L681" t="s">
        <v>134</v>
      </c>
      <c r="M681" t="s">
        <v>31</v>
      </c>
      <c r="O681" t="s">
        <v>545</v>
      </c>
      <c r="P681" t="s">
        <v>50</v>
      </c>
      <c r="Q681" t="s">
        <v>50</v>
      </c>
      <c r="R681" s="21">
        <v>7650</v>
      </c>
      <c r="W681" t="s">
        <v>713</v>
      </c>
      <c r="X681" s="5"/>
      <c r="Y6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1" s="26">
        <f>Table1[[#This Row],[Skupaj za 12 mesecev (EUR z DDV)]]*4</f>
        <v>0</v>
      </c>
      <c r="AB681" s="32">
        <f>Table1[[#This Row],[Skupaj 48 mesecev (EUR brez DDV)]]*1.22</f>
        <v>0</v>
      </c>
    </row>
    <row r="682" spans="1:28" x14ac:dyDescent="0.35">
      <c r="A682">
        <v>680</v>
      </c>
      <c r="B682" s="1" t="s">
        <v>417</v>
      </c>
      <c r="C682" s="1" t="s">
        <v>418</v>
      </c>
      <c r="D682" t="s">
        <v>541</v>
      </c>
      <c r="E682" t="s">
        <v>542</v>
      </c>
      <c r="F682" t="s">
        <v>558</v>
      </c>
      <c r="H682" s="20" t="s">
        <v>134</v>
      </c>
      <c r="K682" t="s">
        <v>544</v>
      </c>
      <c r="L682" t="s">
        <v>134</v>
      </c>
      <c r="M682" t="s">
        <v>38</v>
      </c>
      <c r="O682" t="s">
        <v>545</v>
      </c>
      <c r="P682" t="s">
        <v>41</v>
      </c>
      <c r="Q682" t="s">
        <v>41</v>
      </c>
      <c r="R682" s="21">
        <v>7650</v>
      </c>
      <c r="W682" t="s">
        <v>42</v>
      </c>
      <c r="X682" s="5"/>
      <c r="Y6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2" s="26">
        <f>Table1[[#This Row],[Skupaj za 12 mesecev (EUR z DDV)]]*4</f>
        <v>0</v>
      </c>
      <c r="AB682" s="32">
        <f>Table1[[#This Row],[Skupaj 48 mesecev (EUR brez DDV)]]*1.22</f>
        <v>0</v>
      </c>
    </row>
    <row r="683" spans="1:28" x14ac:dyDescent="0.35">
      <c r="A683">
        <v>681</v>
      </c>
      <c r="B683" s="1" t="s">
        <v>417</v>
      </c>
      <c r="C683" s="1" t="s">
        <v>418</v>
      </c>
      <c r="D683" t="s">
        <v>541</v>
      </c>
      <c r="E683" t="s">
        <v>542</v>
      </c>
      <c r="F683" t="s">
        <v>573</v>
      </c>
      <c r="H683" s="20" t="s">
        <v>134</v>
      </c>
      <c r="K683" t="s">
        <v>544</v>
      </c>
      <c r="L683" t="s">
        <v>134</v>
      </c>
      <c r="M683" t="s">
        <v>31</v>
      </c>
      <c r="O683" t="s">
        <v>556</v>
      </c>
      <c r="P683" t="s">
        <v>37</v>
      </c>
      <c r="Q683" t="s">
        <v>37</v>
      </c>
      <c r="R683" s="21">
        <v>42</v>
      </c>
      <c r="W683" t="s">
        <v>713</v>
      </c>
      <c r="X683" s="5"/>
      <c r="Y6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3" s="26">
        <f>Table1[[#This Row],[Skupaj za 12 mesecev (EUR z DDV)]]*4</f>
        <v>0</v>
      </c>
      <c r="AB683" s="32">
        <f>Table1[[#This Row],[Skupaj 48 mesecev (EUR brez DDV)]]*1.22</f>
        <v>0</v>
      </c>
    </row>
    <row r="684" spans="1:28" x14ac:dyDescent="0.35">
      <c r="A684">
        <v>682</v>
      </c>
      <c r="B684" s="1" t="s">
        <v>417</v>
      </c>
      <c r="C684" s="1" t="s">
        <v>418</v>
      </c>
      <c r="D684" t="s">
        <v>541</v>
      </c>
      <c r="E684" t="s">
        <v>542</v>
      </c>
      <c r="F684" t="s">
        <v>573</v>
      </c>
      <c r="H684" s="20" t="s">
        <v>134</v>
      </c>
      <c r="K684" t="s">
        <v>544</v>
      </c>
      <c r="L684" t="s">
        <v>134</v>
      </c>
      <c r="M684" t="s">
        <v>38</v>
      </c>
      <c r="O684" t="s">
        <v>556</v>
      </c>
      <c r="P684" t="s">
        <v>41</v>
      </c>
      <c r="Q684" t="s">
        <v>41</v>
      </c>
      <c r="R684" s="21">
        <v>42</v>
      </c>
      <c r="W684" t="s">
        <v>42</v>
      </c>
      <c r="X684" s="5"/>
      <c r="Y6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4" s="26">
        <f>Table1[[#This Row],[Skupaj za 12 mesecev (EUR z DDV)]]*4</f>
        <v>0</v>
      </c>
      <c r="AB684" s="32">
        <f>Table1[[#This Row],[Skupaj 48 mesecev (EUR brez DDV)]]*1.22</f>
        <v>0</v>
      </c>
    </row>
    <row r="685" spans="1:28" x14ac:dyDescent="0.35">
      <c r="A685">
        <v>683</v>
      </c>
      <c r="B685" s="1" t="s">
        <v>417</v>
      </c>
      <c r="C685" s="1" t="s">
        <v>418</v>
      </c>
      <c r="D685" t="s">
        <v>541</v>
      </c>
      <c r="E685" t="s">
        <v>542</v>
      </c>
      <c r="F685" t="s">
        <v>559</v>
      </c>
      <c r="H685" s="20" t="s">
        <v>134</v>
      </c>
      <c r="K685" t="s">
        <v>544</v>
      </c>
      <c r="L685" t="s">
        <v>134</v>
      </c>
      <c r="M685" t="s">
        <v>31</v>
      </c>
      <c r="O685" t="s">
        <v>545</v>
      </c>
      <c r="P685" t="s">
        <v>50</v>
      </c>
      <c r="Q685" t="s">
        <v>50</v>
      </c>
      <c r="R685" s="21">
        <v>231</v>
      </c>
      <c r="W685" t="s">
        <v>713</v>
      </c>
      <c r="X685" s="5"/>
      <c r="Y6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5" s="26">
        <f>Table1[[#This Row],[Skupaj za 12 mesecev (EUR z DDV)]]*4</f>
        <v>0</v>
      </c>
      <c r="AB685" s="32">
        <f>Table1[[#This Row],[Skupaj 48 mesecev (EUR brez DDV)]]*1.22</f>
        <v>0</v>
      </c>
    </row>
    <row r="686" spans="1:28" x14ac:dyDescent="0.35">
      <c r="A686">
        <v>684</v>
      </c>
      <c r="B686" s="1" t="s">
        <v>417</v>
      </c>
      <c r="C686" s="1" t="s">
        <v>418</v>
      </c>
      <c r="D686" t="s">
        <v>541</v>
      </c>
      <c r="E686" t="s">
        <v>542</v>
      </c>
      <c r="F686" t="s">
        <v>559</v>
      </c>
      <c r="H686" s="20" t="s">
        <v>134</v>
      </c>
      <c r="K686" t="s">
        <v>544</v>
      </c>
      <c r="L686" t="s">
        <v>134</v>
      </c>
      <c r="M686" t="s">
        <v>38</v>
      </c>
      <c r="O686" t="s">
        <v>545</v>
      </c>
      <c r="P686" t="s">
        <v>41</v>
      </c>
      <c r="Q686" t="s">
        <v>41</v>
      </c>
      <c r="R686" s="21">
        <v>231</v>
      </c>
      <c r="W686" t="s">
        <v>42</v>
      </c>
      <c r="X686" s="5"/>
      <c r="Y6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6" s="26">
        <f>Table1[[#This Row],[Skupaj za 12 mesecev (EUR z DDV)]]*4</f>
        <v>0</v>
      </c>
      <c r="AB686" s="32">
        <f>Table1[[#This Row],[Skupaj 48 mesecev (EUR brez DDV)]]*1.22</f>
        <v>0</v>
      </c>
    </row>
    <row r="687" spans="1:28" x14ac:dyDescent="0.35">
      <c r="A687">
        <v>685</v>
      </c>
      <c r="B687" s="1" t="s">
        <v>417</v>
      </c>
      <c r="C687" s="1" t="s">
        <v>418</v>
      </c>
      <c r="D687" t="s">
        <v>541</v>
      </c>
      <c r="E687" t="s">
        <v>542</v>
      </c>
      <c r="F687" t="s">
        <v>574</v>
      </c>
      <c r="H687" s="20" t="s">
        <v>134</v>
      </c>
      <c r="K687" t="s">
        <v>544</v>
      </c>
      <c r="L687" t="s">
        <v>134</v>
      </c>
      <c r="M687" t="s">
        <v>31</v>
      </c>
      <c r="O687" t="s">
        <v>556</v>
      </c>
      <c r="P687" t="s">
        <v>37</v>
      </c>
      <c r="Q687" t="s">
        <v>37</v>
      </c>
      <c r="R687" s="21">
        <v>27</v>
      </c>
      <c r="W687" t="s">
        <v>713</v>
      </c>
      <c r="X687" s="5"/>
      <c r="Y6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7" s="26">
        <f>Table1[[#This Row],[Skupaj za 12 mesecev (EUR z DDV)]]*4</f>
        <v>0</v>
      </c>
      <c r="AB687" s="32">
        <f>Table1[[#This Row],[Skupaj 48 mesecev (EUR brez DDV)]]*1.22</f>
        <v>0</v>
      </c>
    </row>
    <row r="688" spans="1:28" x14ac:dyDescent="0.35">
      <c r="A688">
        <v>686</v>
      </c>
      <c r="B688" s="1" t="s">
        <v>417</v>
      </c>
      <c r="C688" s="1" t="s">
        <v>418</v>
      </c>
      <c r="D688" t="s">
        <v>541</v>
      </c>
      <c r="E688" t="s">
        <v>542</v>
      </c>
      <c r="F688" t="s">
        <v>574</v>
      </c>
      <c r="H688" s="20" t="s">
        <v>134</v>
      </c>
      <c r="K688" t="s">
        <v>544</v>
      </c>
      <c r="L688" t="s">
        <v>134</v>
      </c>
      <c r="M688" t="s">
        <v>38</v>
      </c>
      <c r="O688" t="s">
        <v>556</v>
      </c>
      <c r="P688" t="s">
        <v>41</v>
      </c>
      <c r="Q688" t="s">
        <v>41</v>
      </c>
      <c r="R688" s="21">
        <v>27</v>
      </c>
      <c r="W688" t="s">
        <v>42</v>
      </c>
      <c r="X688" s="5"/>
      <c r="Y6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8" s="26">
        <f>Table1[[#This Row],[Skupaj za 12 mesecev (EUR z DDV)]]*4</f>
        <v>0</v>
      </c>
      <c r="AB688" s="32">
        <f>Table1[[#This Row],[Skupaj 48 mesecev (EUR brez DDV)]]*1.22</f>
        <v>0</v>
      </c>
    </row>
    <row r="689" spans="1:28" x14ac:dyDescent="0.35">
      <c r="A689">
        <v>687</v>
      </c>
      <c r="B689" s="1" t="s">
        <v>417</v>
      </c>
      <c r="C689" s="1" t="s">
        <v>418</v>
      </c>
      <c r="D689" t="s">
        <v>541</v>
      </c>
      <c r="E689" t="s">
        <v>542</v>
      </c>
      <c r="F689" t="s">
        <v>565</v>
      </c>
      <c r="H689" s="20" t="s">
        <v>134</v>
      </c>
      <c r="K689" t="s">
        <v>544</v>
      </c>
      <c r="L689" t="s">
        <v>134</v>
      </c>
      <c r="M689" t="s">
        <v>31</v>
      </c>
      <c r="O689" t="s">
        <v>136</v>
      </c>
      <c r="P689" t="s">
        <v>151</v>
      </c>
      <c r="Q689" t="s">
        <v>151</v>
      </c>
      <c r="S689" s="21">
        <v>48.9</v>
      </c>
      <c r="W689" t="s">
        <v>713</v>
      </c>
      <c r="X689" s="5"/>
      <c r="Y6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89" s="26">
        <f>Table1[[#This Row],[Skupaj za 12 mesecev (EUR z DDV)]]*4</f>
        <v>0</v>
      </c>
      <c r="AB689" s="32">
        <f>Table1[[#This Row],[Skupaj 48 mesecev (EUR brez DDV)]]*1.22</f>
        <v>0</v>
      </c>
    </row>
    <row r="690" spans="1:28" x14ac:dyDescent="0.35">
      <c r="A690">
        <v>688</v>
      </c>
      <c r="B690" s="1" t="s">
        <v>417</v>
      </c>
      <c r="C690" s="1" t="s">
        <v>418</v>
      </c>
      <c r="D690" t="s">
        <v>541</v>
      </c>
      <c r="E690" t="s">
        <v>542</v>
      </c>
      <c r="F690" t="s">
        <v>565</v>
      </c>
      <c r="H690" s="20" t="s">
        <v>134</v>
      </c>
      <c r="K690" t="s">
        <v>544</v>
      </c>
      <c r="L690" t="s">
        <v>134</v>
      </c>
      <c r="M690" t="s">
        <v>38</v>
      </c>
      <c r="O690" t="s">
        <v>566</v>
      </c>
      <c r="P690" t="s">
        <v>41</v>
      </c>
      <c r="Q690" t="s">
        <v>41</v>
      </c>
      <c r="S690" s="21">
        <v>48.9</v>
      </c>
      <c r="W690" t="s">
        <v>42</v>
      </c>
      <c r="X690" s="5"/>
      <c r="Y6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0" s="26">
        <f>Table1[[#This Row],[Skupaj za 12 mesecev (EUR z DDV)]]*4</f>
        <v>0</v>
      </c>
      <c r="AB690" s="32">
        <f>Table1[[#This Row],[Skupaj 48 mesecev (EUR brez DDV)]]*1.22</f>
        <v>0</v>
      </c>
    </row>
    <row r="691" spans="1:28" x14ac:dyDescent="0.35">
      <c r="A691">
        <v>689</v>
      </c>
      <c r="B691" s="1" t="s">
        <v>417</v>
      </c>
      <c r="C691" s="1" t="s">
        <v>418</v>
      </c>
      <c r="D691" t="s">
        <v>541</v>
      </c>
      <c r="E691" t="s">
        <v>542</v>
      </c>
      <c r="F691" t="s">
        <v>551</v>
      </c>
      <c r="H691" s="20" t="s">
        <v>134</v>
      </c>
      <c r="K691" t="s">
        <v>544</v>
      </c>
      <c r="L691" t="s">
        <v>134</v>
      </c>
      <c r="M691" t="s">
        <v>31</v>
      </c>
      <c r="O691" t="s">
        <v>545</v>
      </c>
      <c r="P691" t="s">
        <v>34</v>
      </c>
      <c r="Q691" t="s">
        <v>34</v>
      </c>
      <c r="R691" s="21">
        <v>4741</v>
      </c>
      <c r="W691" t="s">
        <v>713</v>
      </c>
      <c r="X691" s="5"/>
      <c r="Y6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1" s="26">
        <f>Table1[[#This Row],[Skupaj za 12 mesecev (EUR z DDV)]]*4</f>
        <v>0</v>
      </c>
      <c r="AB691" s="32">
        <f>Table1[[#This Row],[Skupaj 48 mesecev (EUR brez DDV)]]*1.22</f>
        <v>0</v>
      </c>
    </row>
    <row r="692" spans="1:28" x14ac:dyDescent="0.35">
      <c r="A692">
        <v>690</v>
      </c>
      <c r="B692" s="1" t="s">
        <v>417</v>
      </c>
      <c r="C692" s="1" t="s">
        <v>418</v>
      </c>
      <c r="D692" t="s">
        <v>541</v>
      </c>
      <c r="E692" t="s">
        <v>542</v>
      </c>
      <c r="F692" t="s">
        <v>551</v>
      </c>
      <c r="H692" s="20" t="s">
        <v>134</v>
      </c>
      <c r="K692" t="s">
        <v>544</v>
      </c>
      <c r="L692" t="s">
        <v>134</v>
      </c>
      <c r="M692" t="s">
        <v>38</v>
      </c>
      <c r="O692" t="s">
        <v>545</v>
      </c>
      <c r="P692" t="s">
        <v>41</v>
      </c>
      <c r="Q692" t="s">
        <v>41</v>
      </c>
      <c r="R692" s="21">
        <v>4741</v>
      </c>
      <c r="W692" t="s">
        <v>42</v>
      </c>
      <c r="X692" s="5"/>
      <c r="Y6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2" s="26">
        <f>Table1[[#This Row],[Skupaj za 12 mesecev (EUR z DDV)]]*4</f>
        <v>0</v>
      </c>
      <c r="AB692" s="32">
        <f>Table1[[#This Row],[Skupaj 48 mesecev (EUR brez DDV)]]*1.22</f>
        <v>0</v>
      </c>
    </row>
    <row r="693" spans="1:28" x14ac:dyDescent="0.35">
      <c r="A693">
        <v>691</v>
      </c>
      <c r="B693" s="1" t="s">
        <v>417</v>
      </c>
      <c r="C693" s="1" t="s">
        <v>418</v>
      </c>
      <c r="D693" t="s">
        <v>541</v>
      </c>
      <c r="E693" t="s">
        <v>542</v>
      </c>
      <c r="F693" t="s">
        <v>576</v>
      </c>
      <c r="H693" s="20" t="s">
        <v>134</v>
      </c>
      <c r="K693" t="s">
        <v>544</v>
      </c>
      <c r="L693" t="s">
        <v>134</v>
      </c>
      <c r="M693" t="s">
        <v>31</v>
      </c>
      <c r="O693" t="s">
        <v>545</v>
      </c>
      <c r="P693" t="s">
        <v>117</v>
      </c>
      <c r="Q693" t="s">
        <v>117</v>
      </c>
      <c r="R693" s="21">
        <v>67</v>
      </c>
      <c r="W693" t="s">
        <v>713</v>
      </c>
      <c r="X693" s="5"/>
      <c r="Y6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3" s="26">
        <f>Table1[[#This Row],[Skupaj za 12 mesecev (EUR z DDV)]]*4</f>
        <v>0</v>
      </c>
      <c r="AB693" s="32">
        <f>Table1[[#This Row],[Skupaj 48 mesecev (EUR brez DDV)]]*1.22</f>
        <v>0</v>
      </c>
    </row>
    <row r="694" spans="1:28" x14ac:dyDescent="0.35">
      <c r="A694">
        <v>692</v>
      </c>
      <c r="B694" s="1" t="s">
        <v>417</v>
      </c>
      <c r="C694" s="1" t="s">
        <v>418</v>
      </c>
      <c r="D694" t="s">
        <v>541</v>
      </c>
      <c r="E694" t="s">
        <v>542</v>
      </c>
      <c r="F694" t="s">
        <v>576</v>
      </c>
      <c r="H694" s="20" t="s">
        <v>134</v>
      </c>
      <c r="K694" t="s">
        <v>544</v>
      </c>
      <c r="L694" t="s">
        <v>134</v>
      </c>
      <c r="M694" t="s">
        <v>38</v>
      </c>
      <c r="O694" t="s">
        <v>545</v>
      </c>
      <c r="P694" t="s">
        <v>41</v>
      </c>
      <c r="Q694" t="s">
        <v>41</v>
      </c>
      <c r="R694" s="21">
        <v>67</v>
      </c>
      <c r="W694" t="s">
        <v>42</v>
      </c>
      <c r="X694" s="5"/>
      <c r="Y6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4" s="26">
        <f>Table1[[#This Row],[Skupaj za 12 mesecev (EUR z DDV)]]*4</f>
        <v>0</v>
      </c>
      <c r="AB694" s="32">
        <f>Table1[[#This Row],[Skupaj 48 mesecev (EUR brez DDV)]]*1.22</f>
        <v>0</v>
      </c>
    </row>
    <row r="695" spans="1:28" x14ac:dyDescent="0.35">
      <c r="A695">
        <v>693</v>
      </c>
      <c r="B695" s="22" t="s">
        <v>417</v>
      </c>
      <c r="C695" s="22" t="s">
        <v>418</v>
      </c>
      <c r="D695" s="22" t="s">
        <v>541</v>
      </c>
      <c r="E695" s="22" t="s">
        <v>542</v>
      </c>
      <c r="F695" s="22" t="s">
        <v>577</v>
      </c>
      <c r="G695" s="22"/>
      <c r="H695" s="20" t="s">
        <v>134</v>
      </c>
      <c r="K695" s="22" t="s">
        <v>544</v>
      </c>
      <c r="L695" t="s">
        <v>134</v>
      </c>
      <c r="M695" s="22" t="s">
        <v>38</v>
      </c>
      <c r="N695" s="22"/>
      <c r="O695" s="22" t="s">
        <v>578</v>
      </c>
      <c r="P695" s="22" t="s">
        <v>41</v>
      </c>
      <c r="Q695" s="22" t="s">
        <v>41</v>
      </c>
      <c r="R695" s="23">
        <v>11266</v>
      </c>
      <c r="S695" s="23"/>
      <c r="T695" s="22"/>
      <c r="U695" s="22"/>
      <c r="V695" s="22"/>
      <c r="W695" t="s">
        <v>42</v>
      </c>
      <c r="X695" s="5"/>
      <c r="Y6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5" s="26">
        <f>Table1[[#This Row],[Skupaj za 12 mesecev (EUR z DDV)]]*4</f>
        <v>0</v>
      </c>
      <c r="AB695" s="32">
        <f>Table1[[#This Row],[Skupaj 48 mesecev (EUR brez DDV)]]*1.22</f>
        <v>0</v>
      </c>
    </row>
    <row r="696" spans="1:28" x14ac:dyDescent="0.35">
      <c r="A696">
        <v>694</v>
      </c>
      <c r="B696" s="1" t="s">
        <v>417</v>
      </c>
      <c r="C696" s="1" t="s">
        <v>418</v>
      </c>
      <c r="D696" t="s">
        <v>541</v>
      </c>
      <c r="E696" t="s">
        <v>542</v>
      </c>
      <c r="F696" t="s">
        <v>553</v>
      </c>
      <c r="H696" s="20" t="s">
        <v>134</v>
      </c>
      <c r="K696" t="s">
        <v>544</v>
      </c>
      <c r="L696" t="s">
        <v>134</v>
      </c>
      <c r="M696" t="s">
        <v>31</v>
      </c>
      <c r="O696" t="s">
        <v>545</v>
      </c>
      <c r="P696" t="s">
        <v>50</v>
      </c>
      <c r="Q696" t="s">
        <v>50</v>
      </c>
      <c r="R696" s="21">
        <v>92</v>
      </c>
      <c r="W696" t="s">
        <v>713</v>
      </c>
      <c r="X696" s="5"/>
      <c r="Y6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6" s="26">
        <f>Table1[[#This Row],[Skupaj za 12 mesecev (EUR z DDV)]]*4</f>
        <v>0</v>
      </c>
      <c r="AB696" s="32">
        <f>Table1[[#This Row],[Skupaj 48 mesecev (EUR brez DDV)]]*1.22</f>
        <v>0</v>
      </c>
    </row>
    <row r="697" spans="1:28" x14ac:dyDescent="0.35">
      <c r="A697">
        <v>695</v>
      </c>
      <c r="B697" s="1" t="s">
        <v>417</v>
      </c>
      <c r="C697" s="1" t="s">
        <v>418</v>
      </c>
      <c r="D697" t="s">
        <v>541</v>
      </c>
      <c r="E697" t="s">
        <v>542</v>
      </c>
      <c r="F697" t="s">
        <v>553</v>
      </c>
      <c r="H697" s="20" t="s">
        <v>134</v>
      </c>
      <c r="K697" t="s">
        <v>544</v>
      </c>
      <c r="L697" t="s">
        <v>134</v>
      </c>
      <c r="M697" t="s">
        <v>38</v>
      </c>
      <c r="O697" t="s">
        <v>545</v>
      </c>
      <c r="P697" t="s">
        <v>41</v>
      </c>
      <c r="Q697" t="s">
        <v>41</v>
      </c>
      <c r="R697" s="21">
        <v>92</v>
      </c>
      <c r="W697" t="s">
        <v>42</v>
      </c>
      <c r="X697" s="5"/>
      <c r="Y6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7" s="26">
        <f>Table1[[#This Row],[Skupaj za 12 mesecev (EUR z DDV)]]*4</f>
        <v>0</v>
      </c>
      <c r="AB697" s="32">
        <f>Table1[[#This Row],[Skupaj 48 mesecev (EUR brez DDV)]]*1.22</f>
        <v>0</v>
      </c>
    </row>
    <row r="698" spans="1:28" x14ac:dyDescent="0.35">
      <c r="A698">
        <v>696</v>
      </c>
      <c r="B698" s="1" t="s">
        <v>417</v>
      </c>
      <c r="C698" s="1" t="s">
        <v>418</v>
      </c>
      <c r="D698" t="s">
        <v>541</v>
      </c>
      <c r="E698" t="s">
        <v>542</v>
      </c>
      <c r="F698" t="s">
        <v>569</v>
      </c>
      <c r="H698" s="20" t="s">
        <v>134</v>
      </c>
      <c r="K698" t="s">
        <v>544</v>
      </c>
      <c r="L698" t="s">
        <v>134</v>
      </c>
      <c r="M698" t="s">
        <v>31</v>
      </c>
      <c r="P698" t="s">
        <v>37</v>
      </c>
      <c r="Q698" t="s">
        <v>37</v>
      </c>
      <c r="R698" s="21">
        <v>375</v>
      </c>
      <c r="W698" t="s">
        <v>713</v>
      </c>
      <c r="X698" s="5"/>
      <c r="Y6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8" s="26">
        <f>Table1[[#This Row],[Skupaj za 12 mesecev (EUR z DDV)]]*4</f>
        <v>0</v>
      </c>
      <c r="AB698" s="32">
        <f>Table1[[#This Row],[Skupaj 48 mesecev (EUR brez DDV)]]*1.22</f>
        <v>0</v>
      </c>
    </row>
    <row r="699" spans="1:28" x14ac:dyDescent="0.35">
      <c r="A699">
        <v>697</v>
      </c>
      <c r="B699" s="1" t="s">
        <v>417</v>
      </c>
      <c r="C699" s="1" t="s">
        <v>418</v>
      </c>
      <c r="D699" t="s">
        <v>541</v>
      </c>
      <c r="E699" t="s">
        <v>542</v>
      </c>
      <c r="F699" t="s">
        <v>569</v>
      </c>
      <c r="H699" s="20" t="s">
        <v>134</v>
      </c>
      <c r="K699" t="s">
        <v>544</v>
      </c>
      <c r="L699" t="s">
        <v>134</v>
      </c>
      <c r="M699" t="s">
        <v>38</v>
      </c>
      <c r="P699" t="s">
        <v>41</v>
      </c>
      <c r="Q699" t="s">
        <v>41</v>
      </c>
      <c r="R699" s="21">
        <v>375</v>
      </c>
      <c r="W699" t="s">
        <v>42</v>
      </c>
      <c r="X699" s="5"/>
      <c r="Y6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6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699" s="26">
        <f>Table1[[#This Row],[Skupaj za 12 mesecev (EUR z DDV)]]*4</f>
        <v>0</v>
      </c>
      <c r="AB699" s="32">
        <f>Table1[[#This Row],[Skupaj 48 mesecev (EUR brez DDV)]]*1.22</f>
        <v>0</v>
      </c>
    </row>
    <row r="700" spans="1:28" x14ac:dyDescent="0.35">
      <c r="A700">
        <v>698</v>
      </c>
      <c r="B700" s="1" t="s">
        <v>417</v>
      </c>
      <c r="C700" s="1" t="s">
        <v>418</v>
      </c>
      <c r="D700" t="s">
        <v>541</v>
      </c>
      <c r="E700" t="s">
        <v>542</v>
      </c>
      <c r="F700" t="s">
        <v>579</v>
      </c>
      <c r="H700" s="20" t="s">
        <v>134</v>
      </c>
      <c r="K700" t="s">
        <v>544</v>
      </c>
      <c r="L700" t="s">
        <v>134</v>
      </c>
      <c r="M700" t="s">
        <v>38</v>
      </c>
      <c r="O700" t="s">
        <v>580</v>
      </c>
      <c r="P700" t="s">
        <v>41</v>
      </c>
      <c r="Q700" t="s">
        <v>41</v>
      </c>
      <c r="R700" s="21">
        <v>612</v>
      </c>
      <c r="W700" t="s">
        <v>42</v>
      </c>
      <c r="X700" s="5"/>
      <c r="Y7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0" s="26">
        <f>Table1[[#This Row],[Skupaj za 12 mesecev (EUR z DDV)]]*4</f>
        <v>0</v>
      </c>
      <c r="AB700" s="32">
        <f>Table1[[#This Row],[Skupaj 48 mesecev (EUR brez DDV)]]*1.22</f>
        <v>0</v>
      </c>
    </row>
    <row r="701" spans="1:28" x14ac:dyDescent="0.35">
      <c r="A701">
        <v>699</v>
      </c>
      <c r="B701" s="1" t="s">
        <v>417</v>
      </c>
      <c r="C701" s="1" t="s">
        <v>418</v>
      </c>
      <c r="D701" t="s">
        <v>541</v>
      </c>
      <c r="E701" t="s">
        <v>542</v>
      </c>
      <c r="F701" t="s">
        <v>552</v>
      </c>
      <c r="H701" s="20" t="s">
        <v>134</v>
      </c>
      <c r="K701" t="s">
        <v>544</v>
      </c>
      <c r="L701" t="s">
        <v>134</v>
      </c>
      <c r="M701" t="s">
        <v>31</v>
      </c>
      <c r="O701" t="s">
        <v>545</v>
      </c>
      <c r="P701" t="s">
        <v>50</v>
      </c>
      <c r="Q701" t="s">
        <v>50</v>
      </c>
      <c r="R701" s="21">
        <v>1000</v>
      </c>
      <c r="W701" t="s">
        <v>713</v>
      </c>
      <c r="X701" s="5"/>
      <c r="Y7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1" s="26">
        <f>Table1[[#This Row],[Skupaj za 12 mesecev (EUR z DDV)]]*4</f>
        <v>0</v>
      </c>
      <c r="AB701" s="32">
        <f>Table1[[#This Row],[Skupaj 48 mesecev (EUR brez DDV)]]*1.22</f>
        <v>0</v>
      </c>
    </row>
    <row r="702" spans="1:28" x14ac:dyDescent="0.35">
      <c r="A702">
        <v>700</v>
      </c>
      <c r="B702" s="1" t="s">
        <v>417</v>
      </c>
      <c r="C702" s="1" t="s">
        <v>418</v>
      </c>
      <c r="D702" t="s">
        <v>541</v>
      </c>
      <c r="E702" t="s">
        <v>542</v>
      </c>
      <c r="F702" t="s">
        <v>552</v>
      </c>
      <c r="H702" s="20" t="s">
        <v>134</v>
      </c>
      <c r="K702" t="s">
        <v>544</v>
      </c>
      <c r="L702" t="s">
        <v>134</v>
      </c>
      <c r="M702" t="s">
        <v>38</v>
      </c>
      <c r="O702" t="s">
        <v>545</v>
      </c>
      <c r="P702" t="s">
        <v>41</v>
      </c>
      <c r="Q702" t="s">
        <v>41</v>
      </c>
      <c r="R702" s="21">
        <v>1000</v>
      </c>
      <c r="W702" t="s">
        <v>42</v>
      </c>
      <c r="X702" s="5"/>
      <c r="Y7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2" s="26">
        <f>Table1[[#This Row],[Skupaj za 12 mesecev (EUR z DDV)]]*4</f>
        <v>0</v>
      </c>
      <c r="AB702" s="32">
        <f>Table1[[#This Row],[Skupaj 48 mesecev (EUR brez DDV)]]*1.22</f>
        <v>0</v>
      </c>
    </row>
    <row r="703" spans="1:28" x14ac:dyDescent="0.35">
      <c r="A703">
        <v>701</v>
      </c>
      <c r="B703" s="1" t="s">
        <v>581</v>
      </c>
      <c r="C703" s="1" t="s">
        <v>582</v>
      </c>
      <c r="D703" t="s">
        <v>583</v>
      </c>
      <c r="E703" t="s">
        <v>584</v>
      </c>
      <c r="F703" t="s">
        <v>585</v>
      </c>
      <c r="G703">
        <v>1353</v>
      </c>
      <c r="H703" s="20">
        <v>4</v>
      </c>
      <c r="I703" t="s">
        <v>47</v>
      </c>
      <c r="J703">
        <v>1</v>
      </c>
      <c r="K703" t="s">
        <v>586</v>
      </c>
      <c r="L703" t="s">
        <v>49</v>
      </c>
      <c r="M703" t="s">
        <v>31</v>
      </c>
      <c r="P703" t="s">
        <v>34</v>
      </c>
      <c r="Q703" t="s">
        <v>50</v>
      </c>
      <c r="R703" s="21">
        <v>174.6</v>
      </c>
      <c r="S703" s="21">
        <v>3.8</v>
      </c>
      <c r="T703">
        <v>2</v>
      </c>
      <c r="U703">
        <v>6</v>
      </c>
      <c r="V703">
        <v>6</v>
      </c>
      <c r="W703" t="s">
        <v>713</v>
      </c>
      <c r="X703" s="5"/>
      <c r="Y7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3" s="26">
        <f>Table1[[#This Row],[Skupaj za 12 mesecev (EUR z DDV)]]*4</f>
        <v>0</v>
      </c>
      <c r="AB703" s="32">
        <f>Table1[[#This Row],[Skupaj 48 mesecev (EUR brez DDV)]]*1.22</f>
        <v>0</v>
      </c>
    </row>
    <row r="704" spans="1:28" x14ac:dyDescent="0.35">
      <c r="A704">
        <v>702</v>
      </c>
      <c r="B704" s="1" t="s">
        <v>581</v>
      </c>
      <c r="C704" s="1" t="s">
        <v>582</v>
      </c>
      <c r="D704" t="s">
        <v>583</v>
      </c>
      <c r="E704" t="s">
        <v>584</v>
      </c>
      <c r="F704" t="s">
        <v>585</v>
      </c>
      <c r="G704">
        <v>1353</v>
      </c>
      <c r="H704" s="20">
        <v>4</v>
      </c>
      <c r="I704" t="s">
        <v>47</v>
      </c>
      <c r="J704">
        <v>1</v>
      </c>
      <c r="K704" t="s">
        <v>586</v>
      </c>
      <c r="L704" t="s">
        <v>49</v>
      </c>
      <c r="M704" t="s">
        <v>31</v>
      </c>
      <c r="N704" s="1"/>
      <c r="O704" s="1" t="s">
        <v>856</v>
      </c>
      <c r="P704" t="s">
        <v>37</v>
      </c>
      <c r="Q704" t="s">
        <v>37</v>
      </c>
      <c r="R704" s="21">
        <v>20.72</v>
      </c>
      <c r="W704" t="s">
        <v>713</v>
      </c>
      <c r="X704" s="5"/>
      <c r="Y7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4" s="26">
        <f>Table1[[#This Row],[Skupaj za 12 mesecev (EUR z DDV)]]*4</f>
        <v>0</v>
      </c>
      <c r="AB704" s="32">
        <f>Table1[[#This Row],[Skupaj 48 mesecev (EUR brez DDV)]]*1.22</f>
        <v>0</v>
      </c>
    </row>
    <row r="705" spans="1:28" x14ac:dyDescent="0.35">
      <c r="A705">
        <v>703</v>
      </c>
      <c r="B705" s="1" t="s">
        <v>581</v>
      </c>
      <c r="C705" s="1" t="s">
        <v>582</v>
      </c>
      <c r="D705" t="s">
        <v>583</v>
      </c>
      <c r="E705" t="s">
        <v>584</v>
      </c>
      <c r="F705" t="s">
        <v>585</v>
      </c>
      <c r="G705">
        <v>1353</v>
      </c>
      <c r="H705" s="20">
        <v>4</v>
      </c>
      <c r="I705" t="s">
        <v>47</v>
      </c>
      <c r="J705">
        <v>1</v>
      </c>
      <c r="K705" t="s">
        <v>586</v>
      </c>
      <c r="L705" t="s">
        <v>49</v>
      </c>
      <c r="M705" t="s">
        <v>38</v>
      </c>
      <c r="P705" t="s">
        <v>40</v>
      </c>
      <c r="Q705" s="1" t="s">
        <v>41</v>
      </c>
      <c r="R705" s="21">
        <v>174.6</v>
      </c>
      <c r="S705" s="21">
        <v>3.8</v>
      </c>
      <c r="W705" t="s">
        <v>42</v>
      </c>
      <c r="X705" s="5"/>
      <c r="Y7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5" s="26">
        <f>Table1[[#This Row],[Skupaj za 12 mesecev (EUR z DDV)]]*4</f>
        <v>0</v>
      </c>
      <c r="AB705" s="32">
        <f>Table1[[#This Row],[Skupaj 48 mesecev (EUR brez DDV)]]*1.22</f>
        <v>0</v>
      </c>
    </row>
    <row r="706" spans="1:28" x14ac:dyDescent="0.35">
      <c r="A706">
        <v>704</v>
      </c>
      <c r="B706" s="1" t="s">
        <v>581</v>
      </c>
      <c r="C706" s="1" t="s">
        <v>582</v>
      </c>
      <c r="D706" t="s">
        <v>583</v>
      </c>
      <c r="E706" t="s">
        <v>584</v>
      </c>
      <c r="F706" t="s">
        <v>587</v>
      </c>
      <c r="G706">
        <v>1360</v>
      </c>
      <c r="H706" s="20">
        <v>2</v>
      </c>
      <c r="I706" t="s">
        <v>83</v>
      </c>
      <c r="J706">
        <v>1</v>
      </c>
      <c r="K706" t="s">
        <v>588</v>
      </c>
      <c r="L706" t="s">
        <v>49</v>
      </c>
      <c r="M706" t="s">
        <v>31</v>
      </c>
      <c r="P706" t="s">
        <v>34</v>
      </c>
      <c r="Q706" t="s">
        <v>34</v>
      </c>
      <c r="R706" s="21">
        <v>251.25</v>
      </c>
      <c r="S706" s="21">
        <v>11</v>
      </c>
      <c r="T706">
        <v>9.5</v>
      </c>
      <c r="U706">
        <v>26.5</v>
      </c>
      <c r="V706">
        <v>26.5</v>
      </c>
      <c r="W706" t="s">
        <v>713</v>
      </c>
      <c r="X706" s="5"/>
      <c r="Y7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6" s="26">
        <f>Table1[[#This Row],[Skupaj za 12 mesecev (EUR z DDV)]]*4</f>
        <v>0</v>
      </c>
      <c r="AB706" s="32">
        <f>Table1[[#This Row],[Skupaj 48 mesecev (EUR brez DDV)]]*1.22</f>
        <v>0</v>
      </c>
    </row>
    <row r="707" spans="1:28" x14ac:dyDescent="0.35">
      <c r="A707">
        <v>705</v>
      </c>
      <c r="B707" s="1" t="s">
        <v>581</v>
      </c>
      <c r="C707" s="1" t="s">
        <v>582</v>
      </c>
      <c r="D707" t="s">
        <v>583</v>
      </c>
      <c r="E707" t="s">
        <v>584</v>
      </c>
      <c r="F707" t="s">
        <v>587</v>
      </c>
      <c r="G707">
        <v>1360</v>
      </c>
      <c r="H707" s="20">
        <v>2</v>
      </c>
      <c r="I707" t="s">
        <v>83</v>
      </c>
      <c r="J707">
        <v>1</v>
      </c>
      <c r="K707" t="s">
        <v>588</v>
      </c>
      <c r="L707" t="s">
        <v>49</v>
      </c>
      <c r="M707" t="s">
        <v>31</v>
      </c>
      <c r="O707" t="s">
        <v>59</v>
      </c>
      <c r="P707" t="s">
        <v>34</v>
      </c>
      <c r="Q707" t="s">
        <v>835</v>
      </c>
      <c r="R707" s="21">
        <v>150</v>
      </c>
      <c r="W707" t="s">
        <v>713</v>
      </c>
      <c r="X707" s="5"/>
      <c r="Y7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7" s="26">
        <f>Table1[[#This Row],[Skupaj za 12 mesecev (EUR z DDV)]]*4</f>
        <v>0</v>
      </c>
      <c r="AB707" s="32">
        <f>Table1[[#This Row],[Skupaj 48 mesecev (EUR brez DDV)]]*1.22</f>
        <v>0</v>
      </c>
    </row>
    <row r="708" spans="1:28" x14ac:dyDescent="0.35">
      <c r="A708">
        <v>706</v>
      </c>
      <c r="B708" s="1" t="s">
        <v>581</v>
      </c>
      <c r="C708" s="1" t="s">
        <v>582</v>
      </c>
      <c r="D708" t="s">
        <v>583</v>
      </c>
      <c r="E708" t="s">
        <v>584</v>
      </c>
      <c r="F708" t="s">
        <v>587</v>
      </c>
      <c r="G708">
        <v>1360</v>
      </c>
      <c r="H708" s="20">
        <v>2</v>
      </c>
      <c r="I708" t="s">
        <v>83</v>
      </c>
      <c r="J708">
        <v>1</v>
      </c>
      <c r="K708" t="s">
        <v>588</v>
      </c>
      <c r="L708" t="s">
        <v>49</v>
      </c>
      <c r="M708" t="s">
        <v>31</v>
      </c>
      <c r="N708" s="1"/>
      <c r="O708" s="1" t="s">
        <v>856</v>
      </c>
      <c r="P708" t="s">
        <v>37</v>
      </c>
      <c r="Q708" t="s">
        <v>37</v>
      </c>
      <c r="R708" s="21">
        <v>30</v>
      </c>
      <c r="W708" t="s">
        <v>713</v>
      </c>
      <c r="X708" s="5"/>
      <c r="Y7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8" s="26">
        <f>Table1[[#This Row],[Skupaj za 12 mesecev (EUR z DDV)]]*4</f>
        <v>0</v>
      </c>
      <c r="AB708" s="32">
        <f>Table1[[#This Row],[Skupaj 48 mesecev (EUR brez DDV)]]*1.22</f>
        <v>0</v>
      </c>
    </row>
    <row r="709" spans="1:28" x14ac:dyDescent="0.35">
      <c r="A709">
        <v>707</v>
      </c>
      <c r="B709" s="1" t="s">
        <v>581</v>
      </c>
      <c r="C709" s="1" t="s">
        <v>582</v>
      </c>
      <c r="D709" t="s">
        <v>583</v>
      </c>
      <c r="E709" t="s">
        <v>584</v>
      </c>
      <c r="F709" t="s">
        <v>587</v>
      </c>
      <c r="G709">
        <v>1360</v>
      </c>
      <c r="H709" s="20">
        <v>2</v>
      </c>
      <c r="I709" t="s">
        <v>83</v>
      </c>
      <c r="J709">
        <v>1</v>
      </c>
      <c r="K709" t="s">
        <v>588</v>
      </c>
      <c r="L709" t="s">
        <v>49</v>
      </c>
      <c r="M709" t="s">
        <v>38</v>
      </c>
      <c r="P709" t="s">
        <v>40</v>
      </c>
      <c r="Q709" s="1" t="s">
        <v>41</v>
      </c>
      <c r="R709" s="21">
        <v>251.25</v>
      </c>
      <c r="S709" s="21">
        <v>11</v>
      </c>
      <c r="W709" t="s">
        <v>42</v>
      </c>
      <c r="X709" s="5"/>
      <c r="Y7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09" s="26">
        <f>Table1[[#This Row],[Skupaj za 12 mesecev (EUR z DDV)]]*4</f>
        <v>0</v>
      </c>
      <c r="AB709" s="32">
        <f>Table1[[#This Row],[Skupaj 48 mesecev (EUR brez DDV)]]*1.22</f>
        <v>0</v>
      </c>
    </row>
    <row r="710" spans="1:28" x14ac:dyDescent="0.35">
      <c r="A710">
        <v>708</v>
      </c>
      <c r="B710" s="1" t="s">
        <v>581</v>
      </c>
      <c r="C710" s="1" t="s">
        <v>582</v>
      </c>
      <c r="D710" t="s">
        <v>583</v>
      </c>
      <c r="E710" t="s">
        <v>584</v>
      </c>
      <c r="F710" t="s">
        <v>589</v>
      </c>
      <c r="G710">
        <v>1370</v>
      </c>
      <c r="H710" s="20">
        <v>2</v>
      </c>
      <c r="I710" t="s">
        <v>47</v>
      </c>
      <c r="J710">
        <v>1</v>
      </c>
      <c r="K710" t="s">
        <v>590</v>
      </c>
      <c r="L710" t="s">
        <v>49</v>
      </c>
      <c r="M710" t="s">
        <v>31</v>
      </c>
      <c r="P710" t="s">
        <v>34</v>
      </c>
      <c r="Q710" t="s">
        <v>34</v>
      </c>
      <c r="R710" s="21">
        <v>235.2</v>
      </c>
      <c r="S710" s="21">
        <v>6.4</v>
      </c>
      <c r="T710">
        <v>6.5</v>
      </c>
      <c r="U710">
        <v>21</v>
      </c>
      <c r="V710">
        <v>21</v>
      </c>
      <c r="W710" t="s">
        <v>713</v>
      </c>
      <c r="X710" s="5"/>
      <c r="Y7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0" s="26">
        <f>Table1[[#This Row],[Skupaj za 12 mesecev (EUR z DDV)]]*4</f>
        <v>0</v>
      </c>
      <c r="AB710" s="32">
        <f>Table1[[#This Row],[Skupaj 48 mesecev (EUR brez DDV)]]*1.22</f>
        <v>0</v>
      </c>
    </row>
    <row r="711" spans="1:28" x14ac:dyDescent="0.35">
      <c r="A711">
        <v>709</v>
      </c>
      <c r="B711" s="1" t="s">
        <v>581</v>
      </c>
      <c r="C711" s="1" t="s">
        <v>582</v>
      </c>
      <c r="D711" t="s">
        <v>583</v>
      </c>
      <c r="E711" t="s">
        <v>584</v>
      </c>
      <c r="F711" t="s">
        <v>589</v>
      </c>
      <c r="G711">
        <v>1370</v>
      </c>
      <c r="H711" s="20">
        <v>2</v>
      </c>
      <c r="I711" t="s">
        <v>47</v>
      </c>
      <c r="J711">
        <v>1</v>
      </c>
      <c r="K711" t="s">
        <v>590</v>
      </c>
      <c r="L711" t="s">
        <v>49</v>
      </c>
      <c r="M711" t="s">
        <v>31</v>
      </c>
      <c r="N711" s="1"/>
      <c r="O711" s="1" t="s">
        <v>856</v>
      </c>
      <c r="P711" t="s">
        <v>37</v>
      </c>
      <c r="Q711" t="s">
        <v>37</v>
      </c>
      <c r="R711" s="21">
        <v>48.9</v>
      </c>
      <c r="W711" t="s">
        <v>713</v>
      </c>
      <c r="X711" s="5"/>
      <c r="Y7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1" s="26">
        <f>Table1[[#This Row],[Skupaj za 12 mesecev (EUR z DDV)]]*4</f>
        <v>0</v>
      </c>
      <c r="AB711" s="32">
        <f>Table1[[#This Row],[Skupaj 48 mesecev (EUR brez DDV)]]*1.22</f>
        <v>0</v>
      </c>
    </row>
    <row r="712" spans="1:28" x14ac:dyDescent="0.35">
      <c r="A712">
        <v>710</v>
      </c>
      <c r="B712" s="1" t="s">
        <v>581</v>
      </c>
      <c r="C712" s="1" t="s">
        <v>582</v>
      </c>
      <c r="D712" t="s">
        <v>583</v>
      </c>
      <c r="E712" t="s">
        <v>584</v>
      </c>
      <c r="F712" t="s">
        <v>589</v>
      </c>
      <c r="G712">
        <v>1370</v>
      </c>
      <c r="H712" s="20">
        <v>2</v>
      </c>
      <c r="I712" t="s">
        <v>47</v>
      </c>
      <c r="J712">
        <v>1</v>
      </c>
      <c r="K712" t="s">
        <v>590</v>
      </c>
      <c r="L712" t="s">
        <v>49</v>
      </c>
      <c r="M712" t="s">
        <v>38</v>
      </c>
      <c r="P712" t="s">
        <v>40</v>
      </c>
      <c r="Q712" s="1" t="s">
        <v>41</v>
      </c>
      <c r="R712" s="21">
        <v>235.2</v>
      </c>
      <c r="S712" s="21">
        <v>6.4</v>
      </c>
      <c r="W712" t="s">
        <v>42</v>
      </c>
      <c r="X712" s="5"/>
      <c r="Y7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2" s="26">
        <f>Table1[[#This Row],[Skupaj za 12 mesecev (EUR z DDV)]]*4</f>
        <v>0</v>
      </c>
      <c r="AB712" s="32">
        <f>Table1[[#This Row],[Skupaj 48 mesecev (EUR brez DDV)]]*1.22</f>
        <v>0</v>
      </c>
    </row>
    <row r="713" spans="1:28" x14ac:dyDescent="0.35">
      <c r="A713">
        <v>711</v>
      </c>
      <c r="B713" s="1" t="s">
        <v>581</v>
      </c>
      <c r="C713" s="1" t="s">
        <v>582</v>
      </c>
      <c r="D713" t="s">
        <v>583</v>
      </c>
      <c r="E713" t="s">
        <v>584</v>
      </c>
      <c r="F713" t="s">
        <v>591</v>
      </c>
      <c r="G713">
        <v>1380</v>
      </c>
      <c r="H713" s="20">
        <v>2</v>
      </c>
      <c r="I713" t="s">
        <v>47</v>
      </c>
      <c r="J713">
        <v>1</v>
      </c>
      <c r="K713" t="s">
        <v>592</v>
      </c>
      <c r="L713" t="s">
        <v>49</v>
      </c>
      <c r="M713" t="s">
        <v>31</v>
      </c>
      <c r="P713" t="s">
        <v>34</v>
      </c>
      <c r="Q713" t="s">
        <v>34</v>
      </c>
      <c r="R713" s="21">
        <v>150.85</v>
      </c>
      <c r="S713" s="21">
        <v>7.2</v>
      </c>
      <c r="T713">
        <v>4.5</v>
      </c>
      <c r="U713">
        <v>13.5</v>
      </c>
      <c r="V713">
        <v>13.5</v>
      </c>
      <c r="W713" t="s">
        <v>713</v>
      </c>
      <c r="X713" s="5"/>
      <c r="Y7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3" s="26">
        <f>Table1[[#This Row],[Skupaj za 12 mesecev (EUR z DDV)]]*4</f>
        <v>0</v>
      </c>
      <c r="AB713" s="32">
        <f>Table1[[#This Row],[Skupaj 48 mesecev (EUR brez DDV)]]*1.22</f>
        <v>0</v>
      </c>
    </row>
    <row r="714" spans="1:28" x14ac:dyDescent="0.35">
      <c r="A714">
        <v>712</v>
      </c>
      <c r="B714" s="1" t="s">
        <v>581</v>
      </c>
      <c r="C714" s="1" t="s">
        <v>582</v>
      </c>
      <c r="D714" t="s">
        <v>583</v>
      </c>
      <c r="E714" t="s">
        <v>584</v>
      </c>
      <c r="F714" t="s">
        <v>591</v>
      </c>
      <c r="G714">
        <v>1380</v>
      </c>
      <c r="H714" s="20">
        <v>2</v>
      </c>
      <c r="I714" t="s">
        <v>47</v>
      </c>
      <c r="J714">
        <v>1</v>
      </c>
      <c r="K714" t="s">
        <v>592</v>
      </c>
      <c r="L714" t="s">
        <v>49</v>
      </c>
      <c r="M714" t="s">
        <v>31</v>
      </c>
      <c r="O714" t="s">
        <v>59</v>
      </c>
      <c r="P714" t="s">
        <v>34</v>
      </c>
      <c r="Q714" t="s">
        <v>835</v>
      </c>
      <c r="R714" s="21">
        <v>100</v>
      </c>
      <c r="W714" t="s">
        <v>713</v>
      </c>
      <c r="X714" s="5"/>
      <c r="Y7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4" s="26">
        <f>Table1[[#This Row],[Skupaj za 12 mesecev (EUR z DDV)]]*4</f>
        <v>0</v>
      </c>
      <c r="AB714" s="32">
        <f>Table1[[#This Row],[Skupaj 48 mesecev (EUR brez DDV)]]*1.22</f>
        <v>0</v>
      </c>
    </row>
    <row r="715" spans="1:28" x14ac:dyDescent="0.35">
      <c r="A715">
        <v>713</v>
      </c>
      <c r="B715" s="1" t="s">
        <v>581</v>
      </c>
      <c r="C715" s="1" t="s">
        <v>582</v>
      </c>
      <c r="D715" t="s">
        <v>583</v>
      </c>
      <c r="E715" t="s">
        <v>584</v>
      </c>
      <c r="F715" t="s">
        <v>591</v>
      </c>
      <c r="G715">
        <v>1380</v>
      </c>
      <c r="H715" s="20">
        <v>2</v>
      </c>
      <c r="I715" t="s">
        <v>47</v>
      </c>
      <c r="J715">
        <v>1</v>
      </c>
      <c r="K715" t="s">
        <v>592</v>
      </c>
      <c r="L715" t="s">
        <v>49</v>
      </c>
      <c r="M715" t="s">
        <v>31</v>
      </c>
      <c r="N715" s="1"/>
      <c r="O715" s="1" t="s">
        <v>856</v>
      </c>
      <c r="P715" t="s">
        <v>37</v>
      </c>
      <c r="Q715" t="s">
        <v>37</v>
      </c>
      <c r="R715" s="21">
        <v>11.5</v>
      </c>
      <c r="W715" t="s">
        <v>713</v>
      </c>
      <c r="X715" s="5"/>
      <c r="Y7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5" s="26">
        <f>Table1[[#This Row],[Skupaj za 12 mesecev (EUR z DDV)]]*4</f>
        <v>0</v>
      </c>
      <c r="AB715" s="32">
        <f>Table1[[#This Row],[Skupaj 48 mesecev (EUR brez DDV)]]*1.22</f>
        <v>0</v>
      </c>
    </row>
    <row r="716" spans="1:28" x14ac:dyDescent="0.35">
      <c r="A716">
        <v>714</v>
      </c>
      <c r="B716" s="1" t="s">
        <v>581</v>
      </c>
      <c r="C716" s="1" t="s">
        <v>582</v>
      </c>
      <c r="D716" t="s">
        <v>583</v>
      </c>
      <c r="E716" t="s">
        <v>584</v>
      </c>
      <c r="F716" t="s">
        <v>591</v>
      </c>
      <c r="G716">
        <v>1380</v>
      </c>
      <c r="H716" s="20">
        <v>2</v>
      </c>
      <c r="I716" t="s">
        <v>47</v>
      </c>
      <c r="J716">
        <v>1</v>
      </c>
      <c r="K716" t="s">
        <v>592</v>
      </c>
      <c r="L716" t="s">
        <v>49</v>
      </c>
      <c r="M716" t="s">
        <v>38</v>
      </c>
      <c r="P716" t="s">
        <v>40</v>
      </c>
      <c r="Q716" s="1" t="s">
        <v>41</v>
      </c>
      <c r="R716" s="21">
        <v>150.85</v>
      </c>
      <c r="S716" s="21">
        <v>7.2</v>
      </c>
      <c r="W716" t="s">
        <v>42</v>
      </c>
      <c r="X716" s="5"/>
      <c r="Y7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6" s="26">
        <f>Table1[[#This Row],[Skupaj za 12 mesecev (EUR z DDV)]]*4</f>
        <v>0</v>
      </c>
      <c r="AB716" s="32">
        <f>Table1[[#This Row],[Skupaj 48 mesecev (EUR brez DDV)]]*1.22</f>
        <v>0</v>
      </c>
    </row>
    <row r="717" spans="1:28" x14ac:dyDescent="0.35">
      <c r="A717">
        <v>715</v>
      </c>
      <c r="B717" s="1" t="s">
        <v>581</v>
      </c>
      <c r="C717" s="1" t="s">
        <v>582</v>
      </c>
      <c r="D717" t="s">
        <v>583</v>
      </c>
      <c r="E717" t="s">
        <v>584</v>
      </c>
      <c r="F717" t="s">
        <v>593</v>
      </c>
      <c r="G717">
        <v>1381</v>
      </c>
      <c r="H717" s="20">
        <v>4</v>
      </c>
      <c r="I717" t="s">
        <v>47</v>
      </c>
      <c r="J717">
        <v>1</v>
      </c>
      <c r="K717" t="s">
        <v>594</v>
      </c>
      <c r="L717" t="s">
        <v>49</v>
      </c>
      <c r="M717" t="s">
        <v>31</v>
      </c>
      <c r="P717" t="s">
        <v>34</v>
      </c>
      <c r="Q717" t="s">
        <v>50</v>
      </c>
      <c r="R717" s="21">
        <v>98.3</v>
      </c>
      <c r="S717" s="21">
        <v>6.1</v>
      </c>
      <c r="T717">
        <v>2</v>
      </c>
      <c r="U717">
        <v>4.5</v>
      </c>
      <c r="V717">
        <v>4.5</v>
      </c>
      <c r="W717" t="s">
        <v>713</v>
      </c>
      <c r="X717" s="5"/>
      <c r="Y7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7" s="26">
        <f>Table1[[#This Row],[Skupaj za 12 mesecev (EUR z DDV)]]*4</f>
        <v>0</v>
      </c>
      <c r="AB717" s="32">
        <f>Table1[[#This Row],[Skupaj 48 mesecev (EUR brez DDV)]]*1.22</f>
        <v>0</v>
      </c>
    </row>
    <row r="718" spans="1:28" x14ac:dyDescent="0.35">
      <c r="A718">
        <v>716</v>
      </c>
      <c r="B718" s="1" t="s">
        <v>581</v>
      </c>
      <c r="C718" s="1" t="s">
        <v>582</v>
      </c>
      <c r="D718" t="s">
        <v>583</v>
      </c>
      <c r="E718" t="s">
        <v>584</v>
      </c>
      <c r="F718" t="s">
        <v>593</v>
      </c>
      <c r="G718">
        <v>1381</v>
      </c>
      <c r="H718" s="20">
        <v>4</v>
      </c>
      <c r="I718" t="s">
        <v>47</v>
      </c>
      <c r="J718">
        <v>1</v>
      </c>
      <c r="K718" t="s">
        <v>594</v>
      </c>
      <c r="L718" t="s">
        <v>49</v>
      </c>
      <c r="M718" t="s">
        <v>31</v>
      </c>
      <c r="N718" s="1"/>
      <c r="O718" s="1" t="s">
        <v>856</v>
      </c>
      <c r="P718" t="s">
        <v>37</v>
      </c>
      <c r="Q718" t="s">
        <v>37</v>
      </c>
      <c r="R718" s="21">
        <v>19.489999999999998</v>
      </c>
      <c r="W718" t="s">
        <v>713</v>
      </c>
      <c r="X718" s="5"/>
      <c r="Y7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8" s="26">
        <f>Table1[[#This Row],[Skupaj za 12 mesecev (EUR z DDV)]]*4</f>
        <v>0</v>
      </c>
      <c r="AB718" s="32">
        <f>Table1[[#This Row],[Skupaj 48 mesecev (EUR brez DDV)]]*1.22</f>
        <v>0</v>
      </c>
    </row>
    <row r="719" spans="1:28" x14ac:dyDescent="0.35">
      <c r="A719">
        <v>717</v>
      </c>
      <c r="B719" s="1" t="s">
        <v>581</v>
      </c>
      <c r="C719" s="1" t="s">
        <v>582</v>
      </c>
      <c r="D719" t="s">
        <v>583</v>
      </c>
      <c r="E719" t="s">
        <v>584</v>
      </c>
      <c r="F719" t="s">
        <v>593</v>
      </c>
      <c r="G719">
        <v>1381</v>
      </c>
      <c r="H719" s="20">
        <v>4</v>
      </c>
      <c r="I719" t="s">
        <v>47</v>
      </c>
      <c r="J719">
        <v>1</v>
      </c>
      <c r="K719" t="s">
        <v>594</v>
      </c>
      <c r="L719" t="s">
        <v>49</v>
      </c>
      <c r="M719" t="s">
        <v>38</v>
      </c>
      <c r="P719" t="s">
        <v>40</v>
      </c>
      <c r="Q719" s="1" t="s">
        <v>41</v>
      </c>
      <c r="R719" s="21">
        <v>98.3</v>
      </c>
      <c r="S719" s="21">
        <v>6.1</v>
      </c>
      <c r="W719" t="s">
        <v>42</v>
      </c>
      <c r="X719" s="5"/>
      <c r="Y7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19" s="26">
        <f>Table1[[#This Row],[Skupaj za 12 mesecev (EUR z DDV)]]*4</f>
        <v>0</v>
      </c>
      <c r="AB719" s="32">
        <f>Table1[[#This Row],[Skupaj 48 mesecev (EUR brez DDV)]]*1.22</f>
        <v>0</v>
      </c>
    </row>
    <row r="720" spans="1:28" x14ac:dyDescent="0.35">
      <c r="A720">
        <v>718</v>
      </c>
      <c r="B720" s="1" t="s">
        <v>581</v>
      </c>
      <c r="C720" s="1" t="s">
        <v>582</v>
      </c>
      <c r="D720" t="s">
        <v>583</v>
      </c>
      <c r="E720" t="s">
        <v>584</v>
      </c>
      <c r="F720" t="s">
        <v>595</v>
      </c>
      <c r="G720">
        <v>1386</v>
      </c>
      <c r="H720" s="20">
        <v>3</v>
      </c>
      <c r="I720" t="s">
        <v>47</v>
      </c>
      <c r="J720">
        <v>1</v>
      </c>
      <c r="K720" t="s">
        <v>596</v>
      </c>
      <c r="L720" t="s">
        <v>49</v>
      </c>
      <c r="M720" t="s">
        <v>31</v>
      </c>
      <c r="P720" t="s">
        <v>34</v>
      </c>
      <c r="Q720" t="s">
        <v>34</v>
      </c>
      <c r="R720" s="21">
        <v>195.55</v>
      </c>
      <c r="S720" s="21">
        <v>8.3000000000000007</v>
      </c>
      <c r="T720">
        <v>3</v>
      </c>
      <c r="U720">
        <v>10.5</v>
      </c>
      <c r="V720">
        <v>10.5</v>
      </c>
      <c r="W720" t="s">
        <v>713</v>
      </c>
      <c r="X720" s="5"/>
      <c r="Y7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0" s="26">
        <f>Table1[[#This Row],[Skupaj za 12 mesecev (EUR z DDV)]]*4</f>
        <v>0</v>
      </c>
      <c r="AB720" s="32">
        <f>Table1[[#This Row],[Skupaj 48 mesecev (EUR brez DDV)]]*1.22</f>
        <v>0</v>
      </c>
    </row>
    <row r="721" spans="1:28" x14ac:dyDescent="0.35">
      <c r="A721">
        <v>719</v>
      </c>
      <c r="B721" s="1" t="s">
        <v>581</v>
      </c>
      <c r="C721" s="1" t="s">
        <v>582</v>
      </c>
      <c r="D721" t="s">
        <v>583</v>
      </c>
      <c r="E721" t="s">
        <v>584</v>
      </c>
      <c r="F721" t="s">
        <v>595</v>
      </c>
      <c r="G721">
        <v>1386</v>
      </c>
      <c r="H721" s="20">
        <v>3</v>
      </c>
      <c r="I721" t="s">
        <v>47</v>
      </c>
      <c r="J721">
        <v>1</v>
      </c>
      <c r="K721" t="s">
        <v>596</v>
      </c>
      <c r="L721" t="s">
        <v>49</v>
      </c>
      <c r="M721" t="s">
        <v>31</v>
      </c>
      <c r="N721" s="1"/>
      <c r="O721" s="1" t="s">
        <v>856</v>
      </c>
      <c r="P721" t="s">
        <v>37</v>
      </c>
      <c r="Q721" t="s">
        <v>37</v>
      </c>
      <c r="R721" s="21">
        <v>23.95</v>
      </c>
      <c r="W721" t="s">
        <v>713</v>
      </c>
      <c r="X721" s="5"/>
      <c r="Y7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1" s="26">
        <f>Table1[[#This Row],[Skupaj za 12 mesecev (EUR z DDV)]]*4</f>
        <v>0</v>
      </c>
      <c r="AB721" s="32">
        <f>Table1[[#This Row],[Skupaj 48 mesecev (EUR brez DDV)]]*1.22</f>
        <v>0</v>
      </c>
    </row>
    <row r="722" spans="1:28" x14ac:dyDescent="0.35">
      <c r="A722">
        <v>720</v>
      </c>
      <c r="B722" s="1" t="s">
        <v>581</v>
      </c>
      <c r="C722" s="1" t="s">
        <v>582</v>
      </c>
      <c r="D722" t="s">
        <v>583</v>
      </c>
      <c r="E722" t="s">
        <v>584</v>
      </c>
      <c r="F722" t="s">
        <v>595</v>
      </c>
      <c r="G722">
        <v>1386</v>
      </c>
      <c r="H722" s="20">
        <v>3</v>
      </c>
      <c r="I722" t="s">
        <v>47</v>
      </c>
      <c r="J722">
        <v>1</v>
      </c>
      <c r="K722" t="s">
        <v>596</v>
      </c>
      <c r="L722" t="s">
        <v>49</v>
      </c>
      <c r="M722" t="s">
        <v>38</v>
      </c>
      <c r="P722" t="s">
        <v>40</v>
      </c>
      <c r="Q722" s="1" t="s">
        <v>41</v>
      </c>
      <c r="R722" s="21">
        <v>195.55</v>
      </c>
      <c r="S722" s="21">
        <v>8.3000000000000007</v>
      </c>
      <c r="W722" t="s">
        <v>42</v>
      </c>
      <c r="X722" s="5"/>
      <c r="Y7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2" s="26">
        <f>Table1[[#This Row],[Skupaj za 12 mesecev (EUR z DDV)]]*4</f>
        <v>0</v>
      </c>
      <c r="AB722" s="32">
        <f>Table1[[#This Row],[Skupaj 48 mesecev (EUR brez DDV)]]*1.22</f>
        <v>0</v>
      </c>
    </row>
    <row r="723" spans="1:28" x14ac:dyDescent="0.35">
      <c r="A723">
        <v>721</v>
      </c>
      <c r="B723" s="1" t="s">
        <v>581</v>
      </c>
      <c r="C723" s="1" t="s">
        <v>582</v>
      </c>
      <c r="D723" t="s">
        <v>597</v>
      </c>
      <c r="E723" t="s">
        <v>598</v>
      </c>
      <c r="F723" t="s">
        <v>599</v>
      </c>
      <c r="G723">
        <v>1290</v>
      </c>
      <c r="H723" s="20">
        <v>2</v>
      </c>
      <c r="I723" t="s">
        <v>83</v>
      </c>
      <c r="J723">
        <v>1</v>
      </c>
      <c r="K723" t="s">
        <v>600</v>
      </c>
      <c r="L723" t="s">
        <v>49</v>
      </c>
      <c r="M723" t="s">
        <v>31</v>
      </c>
      <c r="P723" t="s">
        <v>34</v>
      </c>
      <c r="Q723" t="s">
        <v>34</v>
      </c>
      <c r="R723" s="21">
        <v>575.66</v>
      </c>
      <c r="S723" s="21">
        <v>13.54</v>
      </c>
      <c r="T723">
        <v>10.5</v>
      </c>
      <c r="U723">
        <v>35.5</v>
      </c>
      <c r="V723">
        <v>35.5</v>
      </c>
      <c r="W723" t="s">
        <v>713</v>
      </c>
      <c r="X723" s="5"/>
      <c r="Y7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3" s="26">
        <f>Table1[[#This Row],[Skupaj za 12 mesecev (EUR z DDV)]]*4</f>
        <v>0</v>
      </c>
      <c r="AB723" s="32">
        <f>Table1[[#This Row],[Skupaj 48 mesecev (EUR brez DDV)]]*1.22</f>
        <v>0</v>
      </c>
    </row>
    <row r="724" spans="1:28" x14ac:dyDescent="0.35">
      <c r="A724">
        <v>722</v>
      </c>
      <c r="B724" s="1" t="s">
        <v>581</v>
      </c>
      <c r="C724" s="1" t="s">
        <v>582</v>
      </c>
      <c r="D724" t="s">
        <v>597</v>
      </c>
      <c r="E724" t="s">
        <v>598</v>
      </c>
      <c r="F724" t="s">
        <v>599</v>
      </c>
      <c r="G724">
        <v>1290</v>
      </c>
      <c r="H724" s="20">
        <v>2</v>
      </c>
      <c r="I724" t="s">
        <v>83</v>
      </c>
      <c r="J724">
        <v>1</v>
      </c>
      <c r="K724" t="s">
        <v>600</v>
      </c>
      <c r="L724" t="s">
        <v>49</v>
      </c>
      <c r="M724" t="s">
        <v>31</v>
      </c>
      <c r="O724" t="s">
        <v>59</v>
      </c>
      <c r="P724" t="s">
        <v>34</v>
      </c>
      <c r="Q724" t="s">
        <v>835</v>
      </c>
      <c r="R724" s="21">
        <v>300</v>
      </c>
      <c r="W724" t="s">
        <v>713</v>
      </c>
      <c r="X724" s="5"/>
      <c r="Y7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4" s="26">
        <f>Table1[[#This Row],[Skupaj za 12 mesecev (EUR z DDV)]]*4</f>
        <v>0</v>
      </c>
      <c r="AB724" s="32">
        <f>Table1[[#This Row],[Skupaj 48 mesecev (EUR brez DDV)]]*1.22</f>
        <v>0</v>
      </c>
    </row>
    <row r="725" spans="1:28" x14ac:dyDescent="0.35">
      <c r="A725">
        <v>723</v>
      </c>
      <c r="B725" s="1" t="s">
        <v>581</v>
      </c>
      <c r="C725" s="1" t="s">
        <v>582</v>
      </c>
      <c r="D725" t="s">
        <v>597</v>
      </c>
      <c r="E725" t="s">
        <v>598</v>
      </c>
      <c r="F725" t="s">
        <v>599</v>
      </c>
      <c r="G725">
        <v>1290</v>
      </c>
      <c r="H725" s="20">
        <v>2</v>
      </c>
      <c r="I725" t="s">
        <v>83</v>
      </c>
      <c r="J725">
        <v>1</v>
      </c>
      <c r="K725" t="s">
        <v>600</v>
      </c>
      <c r="L725" t="s">
        <v>49</v>
      </c>
      <c r="M725" t="s">
        <v>31</v>
      </c>
      <c r="N725" s="1"/>
      <c r="O725" s="1" t="s">
        <v>856</v>
      </c>
      <c r="P725" t="s">
        <v>37</v>
      </c>
      <c r="Q725" t="s">
        <v>37</v>
      </c>
      <c r="R725" s="21">
        <v>30</v>
      </c>
      <c r="W725" t="s">
        <v>713</v>
      </c>
      <c r="X725" s="5"/>
      <c r="Y7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5" s="26">
        <f>Table1[[#This Row],[Skupaj za 12 mesecev (EUR z DDV)]]*4</f>
        <v>0</v>
      </c>
      <c r="AB725" s="32">
        <f>Table1[[#This Row],[Skupaj 48 mesecev (EUR brez DDV)]]*1.22</f>
        <v>0</v>
      </c>
    </row>
    <row r="726" spans="1:28" x14ac:dyDescent="0.35">
      <c r="A726">
        <v>724</v>
      </c>
      <c r="B726" s="1" t="s">
        <v>581</v>
      </c>
      <c r="C726" s="1" t="s">
        <v>582</v>
      </c>
      <c r="D726" t="s">
        <v>597</v>
      </c>
      <c r="E726" t="s">
        <v>598</v>
      </c>
      <c r="F726" t="s">
        <v>599</v>
      </c>
      <c r="G726">
        <v>1290</v>
      </c>
      <c r="H726" s="20">
        <v>2</v>
      </c>
      <c r="I726" t="s">
        <v>83</v>
      </c>
      <c r="J726">
        <v>1</v>
      </c>
      <c r="K726" t="s">
        <v>600</v>
      </c>
      <c r="L726" t="s">
        <v>49</v>
      </c>
      <c r="M726" t="s">
        <v>38</v>
      </c>
      <c r="P726" t="s">
        <v>40</v>
      </c>
      <c r="Q726" s="1" t="s">
        <v>41</v>
      </c>
      <c r="R726" s="21">
        <v>575.66</v>
      </c>
      <c r="S726" s="21">
        <v>13.54</v>
      </c>
      <c r="W726" t="s">
        <v>42</v>
      </c>
      <c r="X726" s="5"/>
      <c r="Y7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6" s="26">
        <f>Table1[[#This Row],[Skupaj za 12 mesecev (EUR z DDV)]]*4</f>
        <v>0</v>
      </c>
      <c r="AB726" s="32">
        <f>Table1[[#This Row],[Skupaj 48 mesecev (EUR brez DDV)]]*1.22</f>
        <v>0</v>
      </c>
    </row>
    <row r="727" spans="1:28" x14ac:dyDescent="0.35">
      <c r="A727">
        <v>725</v>
      </c>
      <c r="B727" s="1" t="s">
        <v>581</v>
      </c>
      <c r="C727" s="1" t="s">
        <v>582</v>
      </c>
      <c r="D727" t="s">
        <v>597</v>
      </c>
      <c r="E727" t="s">
        <v>598</v>
      </c>
      <c r="F727" t="s">
        <v>601</v>
      </c>
      <c r="G727">
        <v>1294</v>
      </c>
      <c r="H727" s="20">
        <v>5</v>
      </c>
      <c r="I727" t="s">
        <v>62</v>
      </c>
      <c r="J727">
        <v>1</v>
      </c>
      <c r="K727" t="s">
        <v>602</v>
      </c>
      <c r="L727" t="s">
        <v>49</v>
      </c>
      <c r="M727" t="s">
        <v>31</v>
      </c>
      <c r="P727" t="s">
        <v>34</v>
      </c>
      <c r="Q727" t="s">
        <v>50</v>
      </c>
      <c r="R727" s="21">
        <v>104.75</v>
      </c>
      <c r="S727" s="21">
        <v>5</v>
      </c>
      <c r="T727">
        <v>1</v>
      </c>
      <c r="U727">
        <v>1</v>
      </c>
      <c r="V727">
        <v>1</v>
      </c>
      <c r="W727" t="s">
        <v>713</v>
      </c>
      <c r="X727" s="5"/>
      <c r="Y7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7" s="26">
        <f>Table1[[#This Row],[Skupaj za 12 mesecev (EUR z DDV)]]*4</f>
        <v>0</v>
      </c>
      <c r="AB727" s="32">
        <f>Table1[[#This Row],[Skupaj 48 mesecev (EUR brez DDV)]]*1.22</f>
        <v>0</v>
      </c>
    </row>
    <row r="728" spans="1:28" x14ac:dyDescent="0.35">
      <c r="A728">
        <v>726</v>
      </c>
      <c r="B728" s="1" t="s">
        <v>581</v>
      </c>
      <c r="C728" s="1" t="s">
        <v>582</v>
      </c>
      <c r="D728" t="s">
        <v>597</v>
      </c>
      <c r="E728" t="s">
        <v>598</v>
      </c>
      <c r="F728" t="s">
        <v>601</v>
      </c>
      <c r="G728">
        <v>1294</v>
      </c>
      <c r="H728" s="20">
        <v>5</v>
      </c>
      <c r="I728" t="s">
        <v>62</v>
      </c>
      <c r="J728">
        <v>1</v>
      </c>
      <c r="K728" t="s">
        <v>602</v>
      </c>
      <c r="L728" t="s">
        <v>49</v>
      </c>
      <c r="M728" t="s">
        <v>38</v>
      </c>
      <c r="P728" t="s">
        <v>40</v>
      </c>
      <c r="Q728" s="1" t="s">
        <v>41</v>
      </c>
      <c r="R728" s="21">
        <v>104.75</v>
      </c>
      <c r="S728" s="21">
        <v>5</v>
      </c>
      <c r="W728" t="s">
        <v>42</v>
      </c>
      <c r="X728" s="5"/>
      <c r="Y7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8" s="26">
        <f>Table1[[#This Row],[Skupaj za 12 mesecev (EUR z DDV)]]*4</f>
        <v>0</v>
      </c>
      <c r="AB728" s="32">
        <f>Table1[[#This Row],[Skupaj 48 mesecev (EUR brez DDV)]]*1.22</f>
        <v>0</v>
      </c>
    </row>
    <row r="729" spans="1:28" x14ac:dyDescent="0.35">
      <c r="A729">
        <v>727</v>
      </c>
      <c r="B729" s="1" t="s">
        <v>581</v>
      </c>
      <c r="C729" s="1" t="s">
        <v>582</v>
      </c>
      <c r="D729" t="s">
        <v>597</v>
      </c>
      <c r="E729" t="s">
        <v>598</v>
      </c>
      <c r="F729" t="s">
        <v>605</v>
      </c>
      <c r="G729">
        <v>1295</v>
      </c>
      <c r="H729" s="20">
        <v>2</v>
      </c>
      <c r="I729" t="s">
        <v>47</v>
      </c>
      <c r="J729">
        <v>1</v>
      </c>
      <c r="K729" t="s">
        <v>604</v>
      </c>
      <c r="L729" t="s">
        <v>49</v>
      </c>
      <c r="M729" t="s">
        <v>31</v>
      </c>
      <c r="P729" t="s">
        <v>34</v>
      </c>
      <c r="Q729" t="s">
        <v>34</v>
      </c>
      <c r="R729" s="21">
        <v>138.89999999999998</v>
      </c>
      <c r="S729" s="21">
        <v>4.8</v>
      </c>
      <c r="T729">
        <v>7</v>
      </c>
      <c r="U729">
        <v>22</v>
      </c>
      <c r="V729">
        <v>22</v>
      </c>
      <c r="W729" t="s">
        <v>713</v>
      </c>
      <c r="X729" s="5"/>
      <c r="Y7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29" s="26">
        <f>Table1[[#This Row],[Skupaj za 12 mesecev (EUR z DDV)]]*4</f>
        <v>0</v>
      </c>
      <c r="AB729" s="32">
        <f>Table1[[#This Row],[Skupaj 48 mesecev (EUR brez DDV)]]*1.22</f>
        <v>0</v>
      </c>
    </row>
    <row r="730" spans="1:28" x14ac:dyDescent="0.35">
      <c r="A730">
        <v>728</v>
      </c>
      <c r="B730" s="1" t="s">
        <v>581</v>
      </c>
      <c r="C730" s="1" t="s">
        <v>582</v>
      </c>
      <c r="D730" t="s">
        <v>597</v>
      </c>
      <c r="E730" t="s">
        <v>598</v>
      </c>
      <c r="F730" t="s">
        <v>605</v>
      </c>
      <c r="G730">
        <v>1295</v>
      </c>
      <c r="H730" s="20">
        <v>2</v>
      </c>
      <c r="I730" t="s">
        <v>47</v>
      </c>
      <c r="J730">
        <v>1</v>
      </c>
      <c r="K730" t="s">
        <v>604</v>
      </c>
      <c r="L730" t="s">
        <v>49</v>
      </c>
      <c r="M730" t="s">
        <v>31</v>
      </c>
      <c r="N730" s="1"/>
      <c r="O730" s="1" t="s">
        <v>856</v>
      </c>
      <c r="P730" t="s">
        <v>37</v>
      </c>
      <c r="Q730" t="s">
        <v>37</v>
      </c>
      <c r="R730" s="21">
        <v>9</v>
      </c>
      <c r="W730" t="s">
        <v>713</v>
      </c>
      <c r="X730" s="5"/>
      <c r="Y7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0" s="26">
        <f>Table1[[#This Row],[Skupaj za 12 mesecev (EUR z DDV)]]*4</f>
        <v>0</v>
      </c>
      <c r="AB730" s="32">
        <f>Table1[[#This Row],[Skupaj 48 mesecev (EUR brez DDV)]]*1.22</f>
        <v>0</v>
      </c>
    </row>
    <row r="731" spans="1:28" x14ac:dyDescent="0.35">
      <c r="A731">
        <v>729</v>
      </c>
      <c r="B731" s="1" t="s">
        <v>581</v>
      </c>
      <c r="C731" s="1" t="s">
        <v>582</v>
      </c>
      <c r="D731" t="s">
        <v>597</v>
      </c>
      <c r="E731" t="s">
        <v>598</v>
      </c>
      <c r="F731" t="s">
        <v>605</v>
      </c>
      <c r="G731">
        <v>1295</v>
      </c>
      <c r="H731" s="20">
        <v>2</v>
      </c>
      <c r="I731" t="s">
        <v>47</v>
      </c>
      <c r="J731">
        <v>1</v>
      </c>
      <c r="K731" t="s">
        <v>604</v>
      </c>
      <c r="L731" t="s">
        <v>49</v>
      </c>
      <c r="M731" t="s">
        <v>38</v>
      </c>
      <c r="O731" t="s">
        <v>846</v>
      </c>
      <c r="P731" t="s">
        <v>40</v>
      </c>
      <c r="Q731" s="1" t="s">
        <v>41</v>
      </c>
      <c r="R731" s="21">
        <v>148.9</v>
      </c>
      <c r="S731" s="21">
        <v>4.8</v>
      </c>
      <c r="W731" t="s">
        <v>42</v>
      </c>
      <c r="X731" s="5"/>
      <c r="Y7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1" s="26">
        <f>Table1[[#This Row],[Skupaj za 12 mesecev (EUR z DDV)]]*4</f>
        <v>0</v>
      </c>
      <c r="AB731" s="32">
        <f>Table1[[#This Row],[Skupaj 48 mesecev (EUR brez DDV)]]*1.22</f>
        <v>0</v>
      </c>
    </row>
    <row r="732" spans="1:28" x14ac:dyDescent="0.35">
      <c r="A732">
        <v>730</v>
      </c>
      <c r="B732" s="1" t="s">
        <v>581</v>
      </c>
      <c r="C732" s="1" t="s">
        <v>582</v>
      </c>
      <c r="D732" t="s">
        <v>597</v>
      </c>
      <c r="E732" t="s">
        <v>598</v>
      </c>
      <c r="F732" t="s">
        <v>603</v>
      </c>
      <c r="G732">
        <v>1295</v>
      </c>
      <c r="H732" s="20">
        <v>2</v>
      </c>
      <c r="I732" t="s">
        <v>47</v>
      </c>
      <c r="J732">
        <v>1</v>
      </c>
      <c r="K732" t="s">
        <v>604</v>
      </c>
      <c r="L732" t="s">
        <v>49</v>
      </c>
      <c r="M732" t="s">
        <v>31</v>
      </c>
      <c r="P732" t="s">
        <v>34</v>
      </c>
      <c r="Q732" t="s">
        <v>34</v>
      </c>
      <c r="R732" s="21">
        <v>206</v>
      </c>
      <c r="S732" s="21">
        <v>10</v>
      </c>
      <c r="W732" t="s">
        <v>713</v>
      </c>
      <c r="X732" s="5"/>
      <c r="Y7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2" s="26">
        <f>Table1[[#This Row],[Skupaj za 12 mesecev (EUR z DDV)]]*4</f>
        <v>0</v>
      </c>
      <c r="AB732" s="32">
        <f>Table1[[#This Row],[Skupaj 48 mesecev (EUR brez DDV)]]*1.22</f>
        <v>0</v>
      </c>
    </row>
    <row r="733" spans="1:28" x14ac:dyDescent="0.35">
      <c r="A733">
        <v>731</v>
      </c>
      <c r="B733" s="1" t="s">
        <v>581</v>
      </c>
      <c r="C733" s="1" t="s">
        <v>582</v>
      </c>
      <c r="D733" t="s">
        <v>597</v>
      </c>
      <c r="E733" t="s">
        <v>598</v>
      </c>
      <c r="F733" t="s">
        <v>603</v>
      </c>
      <c r="G733">
        <v>1295</v>
      </c>
      <c r="H733" s="20">
        <v>2</v>
      </c>
      <c r="I733" t="s">
        <v>47</v>
      </c>
      <c r="J733">
        <v>1</v>
      </c>
      <c r="K733" t="s">
        <v>604</v>
      </c>
      <c r="L733" t="s">
        <v>49</v>
      </c>
      <c r="M733" t="s">
        <v>38</v>
      </c>
      <c r="P733" t="s">
        <v>40</v>
      </c>
      <c r="Q733" s="1" t="s">
        <v>41</v>
      </c>
      <c r="R733" s="21">
        <v>206</v>
      </c>
      <c r="S733" s="21">
        <v>10</v>
      </c>
      <c r="W733" t="s">
        <v>42</v>
      </c>
      <c r="X733" s="5"/>
      <c r="Y7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3" s="26">
        <f>Table1[[#This Row],[Skupaj za 12 mesecev (EUR z DDV)]]*4</f>
        <v>0</v>
      </c>
      <c r="AB733" s="32">
        <f>Table1[[#This Row],[Skupaj 48 mesecev (EUR brez DDV)]]*1.22</f>
        <v>0</v>
      </c>
    </row>
    <row r="734" spans="1:28" x14ac:dyDescent="0.35">
      <c r="A734">
        <v>732</v>
      </c>
      <c r="B734" s="1" t="s">
        <v>581</v>
      </c>
      <c r="C734" s="1" t="s">
        <v>582</v>
      </c>
      <c r="D734" t="s">
        <v>597</v>
      </c>
      <c r="E734" t="s">
        <v>598</v>
      </c>
      <c r="F734" t="s">
        <v>606</v>
      </c>
      <c r="G734">
        <v>1296</v>
      </c>
      <c r="H734" s="20">
        <v>4</v>
      </c>
      <c r="I734" t="s">
        <v>47</v>
      </c>
      <c r="J734">
        <v>1</v>
      </c>
      <c r="K734" t="s">
        <v>607</v>
      </c>
      <c r="L734" t="s">
        <v>49</v>
      </c>
      <c r="M734" t="s">
        <v>31</v>
      </c>
      <c r="P734" t="s">
        <v>34</v>
      </c>
      <c r="Q734" t="s">
        <v>50</v>
      </c>
      <c r="R734" s="21">
        <v>112.8</v>
      </c>
      <c r="S734" s="21">
        <v>4.4000000000000004</v>
      </c>
      <c r="T734">
        <v>1.5</v>
      </c>
      <c r="U734">
        <v>5.5</v>
      </c>
      <c r="V734">
        <v>5.5</v>
      </c>
      <c r="W734" t="s">
        <v>713</v>
      </c>
      <c r="X734" s="5"/>
      <c r="Y7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4" s="26">
        <f>Table1[[#This Row],[Skupaj za 12 mesecev (EUR z DDV)]]*4</f>
        <v>0</v>
      </c>
      <c r="AB734" s="32">
        <f>Table1[[#This Row],[Skupaj 48 mesecev (EUR brez DDV)]]*1.22</f>
        <v>0</v>
      </c>
    </row>
    <row r="735" spans="1:28" x14ac:dyDescent="0.35">
      <c r="A735">
        <v>733</v>
      </c>
      <c r="B735" s="1" t="s">
        <v>581</v>
      </c>
      <c r="C735" s="1" t="s">
        <v>582</v>
      </c>
      <c r="D735" t="s">
        <v>597</v>
      </c>
      <c r="E735" t="s">
        <v>598</v>
      </c>
      <c r="F735" t="s">
        <v>606</v>
      </c>
      <c r="G735">
        <v>1296</v>
      </c>
      <c r="H735" s="20">
        <v>4</v>
      </c>
      <c r="I735" t="s">
        <v>47</v>
      </c>
      <c r="J735">
        <v>1</v>
      </c>
      <c r="K735" t="s">
        <v>607</v>
      </c>
      <c r="L735" t="s">
        <v>49</v>
      </c>
      <c r="M735" t="s">
        <v>31</v>
      </c>
      <c r="O735" t="s">
        <v>59</v>
      </c>
      <c r="P735" t="s">
        <v>34</v>
      </c>
      <c r="Q735" t="s">
        <v>835</v>
      </c>
      <c r="R735" s="21">
        <v>150</v>
      </c>
      <c r="W735" t="s">
        <v>713</v>
      </c>
      <c r="X735" s="5"/>
      <c r="Y7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5" s="26">
        <f>Table1[[#This Row],[Skupaj za 12 mesecev (EUR z DDV)]]*4</f>
        <v>0</v>
      </c>
      <c r="AB735" s="32">
        <f>Table1[[#This Row],[Skupaj 48 mesecev (EUR brez DDV)]]*1.22</f>
        <v>0</v>
      </c>
    </row>
    <row r="736" spans="1:28" x14ac:dyDescent="0.35">
      <c r="A736">
        <v>734</v>
      </c>
      <c r="B736" s="1" t="s">
        <v>581</v>
      </c>
      <c r="C736" s="1" t="s">
        <v>582</v>
      </c>
      <c r="D736" t="s">
        <v>597</v>
      </c>
      <c r="E736" t="s">
        <v>598</v>
      </c>
      <c r="F736" t="s">
        <v>606</v>
      </c>
      <c r="G736">
        <v>1296</v>
      </c>
      <c r="H736" s="20">
        <v>4</v>
      </c>
      <c r="I736" t="s">
        <v>47</v>
      </c>
      <c r="J736">
        <v>1</v>
      </c>
      <c r="K736" t="s">
        <v>607</v>
      </c>
      <c r="L736" t="s">
        <v>49</v>
      </c>
      <c r="M736" t="s">
        <v>31</v>
      </c>
      <c r="N736" s="1"/>
      <c r="O736" s="1" t="s">
        <v>856</v>
      </c>
      <c r="P736" t="s">
        <v>37</v>
      </c>
      <c r="Q736" t="s">
        <v>37</v>
      </c>
      <c r="R736" s="21">
        <v>21.75</v>
      </c>
      <c r="W736" t="s">
        <v>713</v>
      </c>
      <c r="X736" s="5"/>
      <c r="Y7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6" s="26">
        <f>Table1[[#This Row],[Skupaj za 12 mesecev (EUR z DDV)]]*4</f>
        <v>0</v>
      </c>
      <c r="AB736" s="32">
        <f>Table1[[#This Row],[Skupaj 48 mesecev (EUR brez DDV)]]*1.22</f>
        <v>0</v>
      </c>
    </row>
    <row r="737" spans="1:28" x14ac:dyDescent="0.35">
      <c r="A737">
        <v>735</v>
      </c>
      <c r="B737" s="1" t="s">
        <v>581</v>
      </c>
      <c r="C737" s="1" t="s">
        <v>582</v>
      </c>
      <c r="D737" t="s">
        <v>597</v>
      </c>
      <c r="E737" t="s">
        <v>598</v>
      </c>
      <c r="F737" t="s">
        <v>606</v>
      </c>
      <c r="G737">
        <v>1296</v>
      </c>
      <c r="H737" s="20">
        <v>4</v>
      </c>
      <c r="I737" t="s">
        <v>47</v>
      </c>
      <c r="J737">
        <v>1</v>
      </c>
      <c r="K737" t="s">
        <v>607</v>
      </c>
      <c r="L737" t="s">
        <v>49</v>
      </c>
      <c r="M737" t="s">
        <v>38</v>
      </c>
      <c r="P737" t="s">
        <v>40</v>
      </c>
      <c r="Q737" s="1" t="s">
        <v>41</v>
      </c>
      <c r="R737" s="21">
        <v>112.8</v>
      </c>
      <c r="S737" s="21">
        <v>4.4000000000000004</v>
      </c>
      <c r="W737" t="s">
        <v>42</v>
      </c>
      <c r="X737" s="5"/>
      <c r="Y7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7" s="26">
        <f>Table1[[#This Row],[Skupaj za 12 mesecev (EUR z DDV)]]*4</f>
        <v>0</v>
      </c>
      <c r="AB737" s="32">
        <f>Table1[[#This Row],[Skupaj 48 mesecev (EUR brez DDV)]]*1.22</f>
        <v>0</v>
      </c>
    </row>
    <row r="738" spans="1:28" x14ac:dyDescent="0.35">
      <c r="A738">
        <v>736</v>
      </c>
      <c r="B738" s="1" t="s">
        <v>581</v>
      </c>
      <c r="C738" s="1" t="s">
        <v>582</v>
      </c>
      <c r="D738" t="s">
        <v>597</v>
      </c>
      <c r="E738" t="s">
        <v>598</v>
      </c>
      <c r="F738" t="s">
        <v>608</v>
      </c>
      <c r="G738">
        <v>1310</v>
      </c>
      <c r="H738" s="20">
        <v>2</v>
      </c>
      <c r="I738" t="s">
        <v>47</v>
      </c>
      <c r="J738">
        <v>1</v>
      </c>
      <c r="K738" t="s">
        <v>609</v>
      </c>
      <c r="L738" t="s">
        <v>49</v>
      </c>
      <c r="M738" t="s">
        <v>31</v>
      </c>
      <c r="P738" t="s">
        <v>34</v>
      </c>
      <c r="Q738" t="s">
        <v>34</v>
      </c>
      <c r="R738" s="21">
        <v>190.55</v>
      </c>
      <c r="S738" s="21">
        <v>12</v>
      </c>
      <c r="T738">
        <v>5</v>
      </c>
      <c r="U738">
        <v>15</v>
      </c>
      <c r="V738">
        <v>15</v>
      </c>
      <c r="W738" t="s">
        <v>713</v>
      </c>
      <c r="X738" s="5"/>
      <c r="Y7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8" s="26">
        <f>Table1[[#This Row],[Skupaj za 12 mesecev (EUR z DDV)]]*4</f>
        <v>0</v>
      </c>
      <c r="AB738" s="32">
        <f>Table1[[#This Row],[Skupaj 48 mesecev (EUR brez DDV)]]*1.22</f>
        <v>0</v>
      </c>
    </row>
    <row r="739" spans="1:28" x14ac:dyDescent="0.35">
      <c r="A739">
        <v>737</v>
      </c>
      <c r="B739" s="1" t="s">
        <v>581</v>
      </c>
      <c r="C739" s="1" t="s">
        <v>582</v>
      </c>
      <c r="D739" t="s">
        <v>597</v>
      </c>
      <c r="E739" t="s">
        <v>598</v>
      </c>
      <c r="F739" t="s">
        <v>608</v>
      </c>
      <c r="G739">
        <v>1310</v>
      </c>
      <c r="H739" s="20">
        <v>2</v>
      </c>
      <c r="I739" t="s">
        <v>47</v>
      </c>
      <c r="J739">
        <v>1</v>
      </c>
      <c r="K739" t="s">
        <v>609</v>
      </c>
      <c r="L739" t="s">
        <v>49</v>
      </c>
      <c r="M739" t="s">
        <v>38</v>
      </c>
      <c r="O739" t="s">
        <v>847</v>
      </c>
      <c r="P739" t="s">
        <v>40</v>
      </c>
      <c r="Q739" s="1" t="s">
        <v>41</v>
      </c>
      <c r="R739" s="21">
        <v>205.55</v>
      </c>
      <c r="S739" s="21">
        <v>12</v>
      </c>
      <c r="W739" t="s">
        <v>42</v>
      </c>
      <c r="X739" s="5"/>
      <c r="Y7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39" s="26">
        <f>Table1[[#This Row],[Skupaj za 12 mesecev (EUR z DDV)]]*4</f>
        <v>0</v>
      </c>
      <c r="AB739" s="32">
        <f>Table1[[#This Row],[Skupaj 48 mesecev (EUR brez DDV)]]*1.22</f>
        <v>0</v>
      </c>
    </row>
    <row r="740" spans="1:28" x14ac:dyDescent="0.35">
      <c r="A740">
        <v>738</v>
      </c>
      <c r="B740" s="1" t="s">
        <v>581</v>
      </c>
      <c r="C740" s="1" t="s">
        <v>582</v>
      </c>
      <c r="D740" t="s">
        <v>597</v>
      </c>
      <c r="E740" t="s">
        <v>598</v>
      </c>
      <c r="F740" t="s">
        <v>610</v>
      </c>
      <c r="G740">
        <v>1315</v>
      </c>
      <c r="H740" s="20">
        <v>4</v>
      </c>
      <c r="I740" t="s">
        <v>47</v>
      </c>
      <c r="J740">
        <v>1</v>
      </c>
      <c r="K740" t="s">
        <v>611</v>
      </c>
      <c r="L740" t="s">
        <v>49</v>
      </c>
      <c r="M740" t="s">
        <v>31</v>
      </c>
      <c r="P740" t="s">
        <v>34</v>
      </c>
      <c r="Q740" t="s">
        <v>50</v>
      </c>
      <c r="R740" s="21">
        <v>132.60000000000002</v>
      </c>
      <c r="S740" s="21">
        <v>2.7</v>
      </c>
      <c r="T740">
        <v>2</v>
      </c>
      <c r="U740">
        <v>6</v>
      </c>
      <c r="V740">
        <v>6</v>
      </c>
      <c r="W740" t="s">
        <v>713</v>
      </c>
      <c r="X740" s="5"/>
      <c r="Y7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0" s="26">
        <f>Table1[[#This Row],[Skupaj za 12 mesecev (EUR z DDV)]]*4</f>
        <v>0</v>
      </c>
      <c r="AB740" s="32">
        <f>Table1[[#This Row],[Skupaj 48 mesecev (EUR brez DDV)]]*1.22</f>
        <v>0</v>
      </c>
    </row>
    <row r="741" spans="1:28" x14ac:dyDescent="0.35">
      <c r="A741">
        <v>739</v>
      </c>
      <c r="B741" s="1" t="s">
        <v>581</v>
      </c>
      <c r="C741" s="1" t="s">
        <v>582</v>
      </c>
      <c r="D741" t="s">
        <v>597</v>
      </c>
      <c r="E741" t="s">
        <v>598</v>
      </c>
      <c r="F741" t="s">
        <v>610</v>
      </c>
      <c r="G741">
        <v>1315</v>
      </c>
      <c r="H741" s="20">
        <v>4</v>
      </c>
      <c r="I741" t="s">
        <v>47</v>
      </c>
      <c r="J741">
        <v>1</v>
      </c>
      <c r="K741" t="s">
        <v>611</v>
      </c>
      <c r="L741" t="s">
        <v>49</v>
      </c>
      <c r="M741" t="s">
        <v>31</v>
      </c>
      <c r="O741" t="s">
        <v>59</v>
      </c>
      <c r="P741" t="s">
        <v>34</v>
      </c>
      <c r="Q741" t="s">
        <v>835</v>
      </c>
      <c r="R741" s="21">
        <v>100</v>
      </c>
      <c r="W741" t="s">
        <v>713</v>
      </c>
      <c r="X741" s="5"/>
      <c r="Y7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1" s="26">
        <f>Table1[[#This Row],[Skupaj za 12 mesecev (EUR z DDV)]]*4</f>
        <v>0</v>
      </c>
      <c r="AB741" s="32">
        <f>Table1[[#This Row],[Skupaj 48 mesecev (EUR brez DDV)]]*1.22</f>
        <v>0</v>
      </c>
    </row>
    <row r="742" spans="1:28" x14ac:dyDescent="0.35">
      <c r="A742">
        <v>740</v>
      </c>
      <c r="B742" s="1" t="s">
        <v>581</v>
      </c>
      <c r="C742" s="1" t="s">
        <v>582</v>
      </c>
      <c r="D742" t="s">
        <v>597</v>
      </c>
      <c r="E742" t="s">
        <v>598</v>
      </c>
      <c r="F742" t="s">
        <v>610</v>
      </c>
      <c r="G742">
        <v>1315</v>
      </c>
      <c r="H742" s="20">
        <v>4</v>
      </c>
      <c r="I742" t="s">
        <v>47</v>
      </c>
      <c r="J742">
        <v>1</v>
      </c>
      <c r="K742" t="s">
        <v>611</v>
      </c>
      <c r="L742" t="s">
        <v>49</v>
      </c>
      <c r="M742" t="s">
        <v>31</v>
      </c>
      <c r="N742" s="1"/>
      <c r="O742" s="1" t="s">
        <v>856</v>
      </c>
      <c r="P742" t="s">
        <v>37</v>
      </c>
      <c r="Q742" t="s">
        <v>37</v>
      </c>
      <c r="R742" s="21">
        <v>20.5</v>
      </c>
      <c r="W742" t="s">
        <v>713</v>
      </c>
      <c r="X742" s="5"/>
      <c r="Y7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2" s="26">
        <f>Table1[[#This Row],[Skupaj za 12 mesecev (EUR z DDV)]]*4</f>
        <v>0</v>
      </c>
      <c r="AB742" s="32">
        <f>Table1[[#This Row],[Skupaj 48 mesecev (EUR brez DDV)]]*1.22</f>
        <v>0</v>
      </c>
    </row>
    <row r="743" spans="1:28" x14ac:dyDescent="0.35">
      <c r="A743">
        <v>741</v>
      </c>
      <c r="B743" s="1" t="s">
        <v>581</v>
      </c>
      <c r="C743" s="1" t="s">
        <v>582</v>
      </c>
      <c r="D743" t="s">
        <v>597</v>
      </c>
      <c r="E743" t="s">
        <v>598</v>
      </c>
      <c r="F743" t="s">
        <v>610</v>
      </c>
      <c r="G743">
        <v>1315</v>
      </c>
      <c r="H743" s="20">
        <v>4</v>
      </c>
      <c r="I743" t="s">
        <v>47</v>
      </c>
      <c r="J743">
        <v>1</v>
      </c>
      <c r="K743" t="s">
        <v>611</v>
      </c>
      <c r="L743" t="s">
        <v>49</v>
      </c>
      <c r="M743" t="s">
        <v>38</v>
      </c>
      <c r="O743" t="s">
        <v>846</v>
      </c>
      <c r="P743" t="s">
        <v>40</v>
      </c>
      <c r="Q743" s="1" t="s">
        <v>41</v>
      </c>
      <c r="R743" s="21">
        <v>142.6</v>
      </c>
      <c r="S743" s="21">
        <v>2.7</v>
      </c>
      <c r="W743" t="s">
        <v>42</v>
      </c>
      <c r="X743" s="5"/>
      <c r="Y7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3" s="26">
        <f>Table1[[#This Row],[Skupaj za 12 mesecev (EUR z DDV)]]*4</f>
        <v>0</v>
      </c>
      <c r="AB743" s="32">
        <f>Table1[[#This Row],[Skupaj 48 mesecev (EUR brez DDV)]]*1.22</f>
        <v>0</v>
      </c>
    </row>
    <row r="744" spans="1:28" x14ac:dyDescent="0.35">
      <c r="A744">
        <v>742</v>
      </c>
      <c r="B744" s="1" t="s">
        <v>581</v>
      </c>
      <c r="C744" s="1" t="s">
        <v>582</v>
      </c>
      <c r="D744" t="s">
        <v>597</v>
      </c>
      <c r="E744" t="s">
        <v>598</v>
      </c>
      <c r="F744" t="s">
        <v>612</v>
      </c>
      <c r="G744">
        <v>1317</v>
      </c>
      <c r="H744" s="20">
        <v>5</v>
      </c>
      <c r="I744" t="s">
        <v>62</v>
      </c>
      <c r="J744">
        <v>1</v>
      </c>
      <c r="K744" t="s">
        <v>613</v>
      </c>
      <c r="L744" t="s">
        <v>49</v>
      </c>
      <c r="M744" t="s">
        <v>31</v>
      </c>
      <c r="P744" t="s">
        <v>34</v>
      </c>
      <c r="Q744" t="s">
        <v>50</v>
      </c>
      <c r="R744" s="21">
        <v>116.7</v>
      </c>
      <c r="S744" s="21">
        <v>3.2</v>
      </c>
      <c r="T744">
        <v>0.5</v>
      </c>
      <c r="U744">
        <v>0.5</v>
      </c>
      <c r="V744">
        <v>0.5</v>
      </c>
      <c r="W744" t="s">
        <v>713</v>
      </c>
      <c r="X744" s="5"/>
      <c r="Y7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4" s="26">
        <f>Table1[[#This Row],[Skupaj za 12 mesecev (EUR z DDV)]]*4</f>
        <v>0</v>
      </c>
      <c r="AB744" s="32">
        <f>Table1[[#This Row],[Skupaj 48 mesecev (EUR brez DDV)]]*1.22</f>
        <v>0</v>
      </c>
    </row>
    <row r="745" spans="1:28" x14ac:dyDescent="0.35">
      <c r="A745">
        <v>743</v>
      </c>
      <c r="B745" s="1" t="s">
        <v>581</v>
      </c>
      <c r="C745" s="1" t="s">
        <v>582</v>
      </c>
      <c r="D745" t="s">
        <v>597</v>
      </c>
      <c r="E745" t="s">
        <v>598</v>
      </c>
      <c r="F745" t="s">
        <v>612</v>
      </c>
      <c r="G745">
        <v>1317</v>
      </c>
      <c r="H745" s="20">
        <v>5</v>
      </c>
      <c r="I745" t="s">
        <v>62</v>
      </c>
      <c r="J745">
        <v>1</v>
      </c>
      <c r="K745" t="s">
        <v>613</v>
      </c>
      <c r="L745" t="s">
        <v>49</v>
      </c>
      <c r="M745" t="s">
        <v>38</v>
      </c>
      <c r="P745" t="s">
        <v>40</v>
      </c>
      <c r="Q745" s="1" t="s">
        <v>41</v>
      </c>
      <c r="R745" s="21">
        <v>116.7</v>
      </c>
      <c r="S745" s="21">
        <v>3.2</v>
      </c>
      <c r="W745" t="s">
        <v>42</v>
      </c>
      <c r="X745" s="5"/>
      <c r="Y7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5" s="26">
        <f>Table1[[#This Row],[Skupaj za 12 mesecev (EUR z DDV)]]*4</f>
        <v>0</v>
      </c>
      <c r="AB745" s="32">
        <f>Table1[[#This Row],[Skupaj 48 mesecev (EUR brez DDV)]]*1.22</f>
        <v>0</v>
      </c>
    </row>
    <row r="746" spans="1:28" x14ac:dyDescent="0.35">
      <c r="A746">
        <v>744</v>
      </c>
      <c r="B746" s="1" t="s">
        <v>581</v>
      </c>
      <c r="C746" s="1" t="s">
        <v>582</v>
      </c>
      <c r="D746" t="s">
        <v>597</v>
      </c>
      <c r="E746" t="s">
        <v>598</v>
      </c>
      <c r="F746" t="s">
        <v>614</v>
      </c>
      <c r="G746">
        <v>1330</v>
      </c>
      <c r="H746" s="20">
        <v>2</v>
      </c>
      <c r="I746" t="s">
        <v>47</v>
      </c>
      <c r="J746">
        <v>1</v>
      </c>
      <c r="K746" t="s">
        <v>615</v>
      </c>
      <c r="L746" t="s">
        <v>49</v>
      </c>
      <c r="M746" t="s">
        <v>31</v>
      </c>
      <c r="P746" t="s">
        <v>34</v>
      </c>
      <c r="Q746" t="s">
        <v>34</v>
      </c>
      <c r="R746" s="21">
        <v>375.6</v>
      </c>
      <c r="S746" s="21">
        <v>12.6</v>
      </c>
      <c r="T746">
        <v>10.5</v>
      </c>
      <c r="U746">
        <v>28</v>
      </c>
      <c r="V746">
        <v>28</v>
      </c>
      <c r="W746" t="s">
        <v>713</v>
      </c>
      <c r="X746" s="5"/>
      <c r="Y7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6" s="26">
        <f>Table1[[#This Row],[Skupaj za 12 mesecev (EUR z DDV)]]*4</f>
        <v>0</v>
      </c>
      <c r="AB746" s="32">
        <f>Table1[[#This Row],[Skupaj 48 mesecev (EUR brez DDV)]]*1.22</f>
        <v>0</v>
      </c>
    </row>
    <row r="747" spans="1:28" x14ac:dyDescent="0.35">
      <c r="A747">
        <v>745</v>
      </c>
      <c r="B747" s="1" t="s">
        <v>581</v>
      </c>
      <c r="C747" s="1" t="s">
        <v>582</v>
      </c>
      <c r="D747" t="s">
        <v>597</v>
      </c>
      <c r="E747" t="s">
        <v>598</v>
      </c>
      <c r="F747" t="s">
        <v>614</v>
      </c>
      <c r="G747">
        <v>1330</v>
      </c>
      <c r="H747" s="20">
        <v>2</v>
      </c>
      <c r="I747" t="s">
        <v>47</v>
      </c>
      <c r="J747">
        <v>1</v>
      </c>
      <c r="K747" t="s">
        <v>615</v>
      </c>
      <c r="L747" t="s">
        <v>49</v>
      </c>
      <c r="M747" t="s">
        <v>31</v>
      </c>
      <c r="O747" t="s">
        <v>59</v>
      </c>
      <c r="P747" t="s">
        <v>34</v>
      </c>
      <c r="Q747" t="s">
        <v>835</v>
      </c>
      <c r="R747" s="21">
        <v>400</v>
      </c>
      <c r="W747" t="s">
        <v>713</v>
      </c>
      <c r="X747" s="5"/>
      <c r="Y7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7" s="26">
        <f>Table1[[#This Row],[Skupaj za 12 mesecev (EUR z DDV)]]*4</f>
        <v>0</v>
      </c>
      <c r="AB747" s="32">
        <f>Table1[[#This Row],[Skupaj 48 mesecev (EUR brez DDV)]]*1.22</f>
        <v>0</v>
      </c>
    </row>
    <row r="748" spans="1:28" x14ac:dyDescent="0.35">
      <c r="A748">
        <v>746</v>
      </c>
      <c r="B748" s="1" t="s">
        <v>581</v>
      </c>
      <c r="C748" s="1" t="s">
        <v>582</v>
      </c>
      <c r="D748" t="s">
        <v>597</v>
      </c>
      <c r="E748" t="s">
        <v>598</v>
      </c>
      <c r="F748" t="s">
        <v>614</v>
      </c>
      <c r="G748">
        <v>1330</v>
      </c>
      <c r="H748" s="20">
        <v>2</v>
      </c>
      <c r="I748" t="s">
        <v>47</v>
      </c>
      <c r="J748">
        <v>1</v>
      </c>
      <c r="K748" t="s">
        <v>615</v>
      </c>
      <c r="L748" t="s">
        <v>49</v>
      </c>
      <c r="M748" t="s">
        <v>31</v>
      </c>
      <c r="N748" s="1"/>
      <c r="O748" s="1" t="s">
        <v>856</v>
      </c>
      <c r="P748" t="s">
        <v>37</v>
      </c>
      <c r="Q748" t="s">
        <v>37</v>
      </c>
      <c r="R748" s="21">
        <v>26.1</v>
      </c>
      <c r="W748" t="s">
        <v>713</v>
      </c>
      <c r="X748" s="5"/>
      <c r="Y7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8" s="26">
        <f>Table1[[#This Row],[Skupaj za 12 mesecev (EUR z DDV)]]*4</f>
        <v>0</v>
      </c>
      <c r="AB748" s="32">
        <f>Table1[[#This Row],[Skupaj 48 mesecev (EUR brez DDV)]]*1.22</f>
        <v>0</v>
      </c>
    </row>
    <row r="749" spans="1:28" x14ac:dyDescent="0.35">
      <c r="A749">
        <v>747</v>
      </c>
      <c r="B749" s="1" t="s">
        <v>581</v>
      </c>
      <c r="C749" s="1" t="s">
        <v>582</v>
      </c>
      <c r="D749" t="s">
        <v>597</v>
      </c>
      <c r="E749" t="s">
        <v>598</v>
      </c>
      <c r="F749" t="s">
        <v>614</v>
      </c>
      <c r="G749">
        <v>1330</v>
      </c>
      <c r="H749" s="20">
        <v>2</v>
      </c>
      <c r="I749" t="s">
        <v>47</v>
      </c>
      <c r="J749">
        <v>1</v>
      </c>
      <c r="K749" t="s">
        <v>615</v>
      </c>
      <c r="L749" t="s">
        <v>49</v>
      </c>
      <c r="M749" t="s">
        <v>38</v>
      </c>
      <c r="P749" t="s">
        <v>40</v>
      </c>
      <c r="Q749" s="1" t="s">
        <v>41</v>
      </c>
      <c r="R749" s="21">
        <v>375.6</v>
      </c>
      <c r="S749" s="21">
        <v>12.6</v>
      </c>
      <c r="W749" t="s">
        <v>42</v>
      </c>
      <c r="X749" s="5"/>
      <c r="Y7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49" s="26">
        <f>Table1[[#This Row],[Skupaj za 12 mesecev (EUR z DDV)]]*4</f>
        <v>0</v>
      </c>
      <c r="AB749" s="32">
        <f>Table1[[#This Row],[Skupaj 48 mesecev (EUR brez DDV)]]*1.22</f>
        <v>0</v>
      </c>
    </row>
    <row r="750" spans="1:28" x14ac:dyDescent="0.35">
      <c r="A750">
        <v>748</v>
      </c>
      <c r="B750" t="s">
        <v>616</v>
      </c>
      <c r="C750" t="s">
        <v>617</v>
      </c>
      <c r="D750" t="s">
        <v>618</v>
      </c>
      <c r="E750" t="s">
        <v>619</v>
      </c>
      <c r="F750" t="s">
        <v>620</v>
      </c>
      <c r="G750">
        <v>4101</v>
      </c>
      <c r="H750" s="20">
        <v>1</v>
      </c>
      <c r="I750" t="s">
        <v>47</v>
      </c>
      <c r="J750">
        <v>1</v>
      </c>
      <c r="K750" t="s">
        <v>621</v>
      </c>
      <c r="L750" t="s">
        <v>49</v>
      </c>
      <c r="M750" t="s">
        <v>31</v>
      </c>
      <c r="P750" t="s">
        <v>34</v>
      </c>
      <c r="Q750" t="s">
        <v>34</v>
      </c>
      <c r="R750" s="21">
        <v>1303.0999999999999</v>
      </c>
      <c r="S750" s="21">
        <v>26.9</v>
      </c>
      <c r="T750">
        <v>16</v>
      </c>
      <c r="U750">
        <v>62.5</v>
      </c>
      <c r="V750">
        <v>62.5</v>
      </c>
      <c r="W750" t="s">
        <v>713</v>
      </c>
      <c r="X750" s="5"/>
      <c r="Y7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0" s="26">
        <f>Table1[[#This Row],[Skupaj za 12 mesecev (EUR z DDV)]]*4</f>
        <v>0</v>
      </c>
      <c r="AB750" s="32">
        <f>Table1[[#This Row],[Skupaj 48 mesecev (EUR brez DDV)]]*1.22</f>
        <v>0</v>
      </c>
    </row>
    <row r="751" spans="1:28" x14ac:dyDescent="0.35">
      <c r="A751">
        <v>749</v>
      </c>
      <c r="B751" t="s">
        <v>616</v>
      </c>
      <c r="C751" t="s">
        <v>617</v>
      </c>
      <c r="D751" t="s">
        <v>618</v>
      </c>
      <c r="E751" t="s">
        <v>619</v>
      </c>
      <c r="F751" t="s">
        <v>620</v>
      </c>
      <c r="G751">
        <v>4101</v>
      </c>
      <c r="H751" s="20">
        <v>1</v>
      </c>
      <c r="I751" t="s">
        <v>47</v>
      </c>
      <c r="J751">
        <v>1</v>
      </c>
      <c r="K751" t="s">
        <v>621</v>
      </c>
      <c r="L751" t="s">
        <v>49</v>
      </c>
      <c r="M751" t="s">
        <v>31</v>
      </c>
      <c r="N751" s="1"/>
      <c r="O751" s="1" t="s">
        <v>856</v>
      </c>
      <c r="P751" t="s">
        <v>37</v>
      </c>
      <c r="Q751" t="s">
        <v>37</v>
      </c>
      <c r="R751" s="21">
        <v>469</v>
      </c>
      <c r="W751" t="s">
        <v>713</v>
      </c>
      <c r="X751" s="5"/>
      <c r="Y7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1" s="26">
        <f>Table1[[#This Row],[Skupaj za 12 mesecev (EUR z DDV)]]*4</f>
        <v>0</v>
      </c>
      <c r="AB751" s="32">
        <f>Table1[[#This Row],[Skupaj 48 mesecev (EUR brez DDV)]]*1.22</f>
        <v>0</v>
      </c>
    </row>
    <row r="752" spans="1:28" x14ac:dyDescent="0.35">
      <c r="A752">
        <v>750</v>
      </c>
      <c r="B752" t="s">
        <v>616</v>
      </c>
      <c r="C752" t="s">
        <v>617</v>
      </c>
      <c r="D752" t="s">
        <v>618</v>
      </c>
      <c r="E752" t="s">
        <v>619</v>
      </c>
      <c r="F752" t="s">
        <v>620</v>
      </c>
      <c r="G752">
        <v>4101</v>
      </c>
      <c r="H752" s="20">
        <v>1</v>
      </c>
      <c r="I752" t="s">
        <v>47</v>
      </c>
      <c r="J752">
        <v>1</v>
      </c>
      <c r="K752" t="s">
        <v>623</v>
      </c>
      <c r="L752" t="s">
        <v>49</v>
      </c>
      <c r="M752" t="s">
        <v>31</v>
      </c>
      <c r="P752" t="s">
        <v>34</v>
      </c>
      <c r="Q752" t="s">
        <v>34</v>
      </c>
      <c r="R752" s="21">
        <v>193.37</v>
      </c>
      <c r="S752" s="21">
        <v>10</v>
      </c>
      <c r="W752" t="s">
        <v>713</v>
      </c>
      <c r="X752" s="5"/>
      <c r="Y7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2" s="26">
        <f>Table1[[#This Row],[Skupaj za 12 mesecev (EUR z DDV)]]*4</f>
        <v>0</v>
      </c>
      <c r="AB752" s="32">
        <f>Table1[[#This Row],[Skupaj 48 mesecev (EUR brez DDV)]]*1.22</f>
        <v>0</v>
      </c>
    </row>
    <row r="753" spans="1:28" x14ac:dyDescent="0.35">
      <c r="A753">
        <v>751</v>
      </c>
      <c r="B753" t="s">
        <v>616</v>
      </c>
      <c r="C753" t="s">
        <v>617</v>
      </c>
      <c r="D753" t="s">
        <v>618</v>
      </c>
      <c r="E753" t="s">
        <v>619</v>
      </c>
      <c r="F753" t="s">
        <v>620</v>
      </c>
      <c r="G753">
        <v>4101</v>
      </c>
      <c r="H753" s="20">
        <v>1</v>
      </c>
      <c r="I753" t="s">
        <v>47</v>
      </c>
      <c r="J753">
        <v>1</v>
      </c>
      <c r="K753" t="s">
        <v>621</v>
      </c>
      <c r="L753" t="s">
        <v>49</v>
      </c>
      <c r="M753" t="s">
        <v>38</v>
      </c>
      <c r="O753" t="s">
        <v>622</v>
      </c>
      <c r="P753" t="s">
        <v>40</v>
      </c>
      <c r="Q753" s="1" t="s">
        <v>41</v>
      </c>
      <c r="R753" s="21">
        <v>1303.0999999999999</v>
      </c>
      <c r="S753" s="21">
        <v>26.9</v>
      </c>
      <c r="W753" t="s">
        <v>42</v>
      </c>
      <c r="X753" s="5"/>
      <c r="Y7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3" s="26">
        <f>Table1[[#This Row],[Skupaj za 12 mesecev (EUR z DDV)]]*4</f>
        <v>0</v>
      </c>
      <c r="AB753" s="32">
        <f>Table1[[#This Row],[Skupaj 48 mesecev (EUR brez DDV)]]*1.22</f>
        <v>0</v>
      </c>
    </row>
    <row r="754" spans="1:28" x14ac:dyDescent="0.35">
      <c r="A754">
        <v>752</v>
      </c>
      <c r="B754" t="s">
        <v>616</v>
      </c>
      <c r="C754" t="s">
        <v>617</v>
      </c>
      <c r="D754" t="s">
        <v>618</v>
      </c>
      <c r="E754" t="s">
        <v>619</v>
      </c>
      <c r="F754" t="s">
        <v>620</v>
      </c>
      <c r="G754">
        <v>4101</v>
      </c>
      <c r="H754" s="20">
        <v>1</v>
      </c>
      <c r="I754" t="s">
        <v>47</v>
      </c>
      <c r="J754">
        <v>1</v>
      </c>
      <c r="K754" t="s">
        <v>623</v>
      </c>
      <c r="L754" t="s">
        <v>49</v>
      </c>
      <c r="M754" t="s">
        <v>38</v>
      </c>
      <c r="O754" t="s">
        <v>622</v>
      </c>
      <c r="P754" t="s">
        <v>40</v>
      </c>
      <c r="Q754" s="1" t="s">
        <v>41</v>
      </c>
      <c r="R754" s="21">
        <v>193.37</v>
      </c>
      <c r="S754" s="21">
        <v>10</v>
      </c>
      <c r="W754" t="s">
        <v>42</v>
      </c>
      <c r="X754" s="5"/>
      <c r="Y7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4" s="26">
        <f>Table1[[#This Row],[Skupaj za 12 mesecev (EUR z DDV)]]*4</f>
        <v>0</v>
      </c>
      <c r="AB754" s="32">
        <f>Table1[[#This Row],[Skupaj 48 mesecev (EUR brez DDV)]]*1.22</f>
        <v>0</v>
      </c>
    </row>
    <row r="755" spans="1:28" x14ac:dyDescent="0.35">
      <c r="A755">
        <v>753</v>
      </c>
      <c r="B755" t="s">
        <v>616</v>
      </c>
      <c r="C755" t="s">
        <v>617</v>
      </c>
      <c r="D755" t="s">
        <v>618</v>
      </c>
      <c r="E755" t="s">
        <v>619</v>
      </c>
      <c r="F755" t="s">
        <v>624</v>
      </c>
      <c r="G755">
        <v>4102</v>
      </c>
      <c r="H755" s="20">
        <v>1</v>
      </c>
      <c r="I755" t="s">
        <v>83</v>
      </c>
      <c r="J755">
        <v>1</v>
      </c>
      <c r="K755" t="s">
        <v>625</v>
      </c>
      <c r="L755" t="s">
        <v>49</v>
      </c>
      <c r="M755" t="s">
        <v>31</v>
      </c>
      <c r="P755" t="s">
        <v>34</v>
      </c>
      <c r="Q755" t="s">
        <v>34</v>
      </c>
      <c r="R755" s="21">
        <v>1210.5999999999999</v>
      </c>
      <c r="S755" s="21">
        <v>16.399999999999999</v>
      </c>
      <c r="T755">
        <v>21</v>
      </c>
      <c r="U755">
        <v>68</v>
      </c>
      <c r="V755">
        <v>68</v>
      </c>
      <c r="W755" t="s">
        <v>713</v>
      </c>
      <c r="X755" s="5"/>
      <c r="Y7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5" s="26">
        <f>Table1[[#This Row],[Skupaj za 12 mesecev (EUR z DDV)]]*4</f>
        <v>0</v>
      </c>
      <c r="AB755" s="32">
        <f>Table1[[#This Row],[Skupaj 48 mesecev (EUR brez DDV)]]*1.22</f>
        <v>0</v>
      </c>
    </row>
    <row r="756" spans="1:28" x14ac:dyDescent="0.35">
      <c r="A756">
        <v>754</v>
      </c>
      <c r="B756" t="s">
        <v>616</v>
      </c>
      <c r="C756" t="s">
        <v>617</v>
      </c>
      <c r="D756" t="s">
        <v>618</v>
      </c>
      <c r="E756" t="s">
        <v>619</v>
      </c>
      <c r="F756" t="s">
        <v>624</v>
      </c>
      <c r="G756">
        <v>4102</v>
      </c>
      <c r="H756" s="20">
        <v>1</v>
      </c>
      <c r="I756" t="s">
        <v>83</v>
      </c>
      <c r="J756">
        <v>1</v>
      </c>
      <c r="K756" t="s">
        <v>625</v>
      </c>
      <c r="L756" t="s">
        <v>49</v>
      </c>
      <c r="M756" t="s">
        <v>31</v>
      </c>
      <c r="O756" t="s">
        <v>59</v>
      </c>
      <c r="P756" t="s">
        <v>34</v>
      </c>
      <c r="Q756" t="s">
        <v>835</v>
      </c>
      <c r="R756" s="21">
        <v>184</v>
      </c>
      <c r="W756" t="s">
        <v>713</v>
      </c>
      <c r="X756" s="5"/>
      <c r="Y7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6" s="26">
        <f>Table1[[#This Row],[Skupaj za 12 mesecev (EUR z DDV)]]*4</f>
        <v>0</v>
      </c>
      <c r="AB756" s="32">
        <f>Table1[[#This Row],[Skupaj 48 mesecev (EUR brez DDV)]]*1.22</f>
        <v>0</v>
      </c>
    </row>
    <row r="757" spans="1:28" x14ac:dyDescent="0.35">
      <c r="A757">
        <v>755</v>
      </c>
      <c r="B757" t="s">
        <v>616</v>
      </c>
      <c r="C757" t="s">
        <v>617</v>
      </c>
      <c r="D757" t="s">
        <v>618</v>
      </c>
      <c r="E757" t="s">
        <v>619</v>
      </c>
      <c r="F757" t="s">
        <v>624</v>
      </c>
      <c r="G757">
        <v>4102</v>
      </c>
      <c r="H757" s="20">
        <v>1</v>
      </c>
      <c r="I757" t="s">
        <v>83</v>
      </c>
      <c r="J757">
        <v>1</v>
      </c>
      <c r="K757" t="s">
        <v>625</v>
      </c>
      <c r="L757" t="s">
        <v>49</v>
      </c>
      <c r="M757" t="s">
        <v>38</v>
      </c>
      <c r="O757" t="s">
        <v>622</v>
      </c>
      <c r="P757" t="s">
        <v>40</v>
      </c>
      <c r="Q757" s="1" t="s">
        <v>41</v>
      </c>
      <c r="R757" s="21">
        <v>1210.5999999999999</v>
      </c>
      <c r="S757" s="21">
        <v>16.399999999999999</v>
      </c>
      <c r="W757" t="s">
        <v>42</v>
      </c>
      <c r="X757" s="5"/>
      <c r="Y7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7" s="26">
        <f>Table1[[#This Row],[Skupaj za 12 mesecev (EUR z DDV)]]*4</f>
        <v>0</v>
      </c>
      <c r="AB757" s="32">
        <f>Table1[[#This Row],[Skupaj 48 mesecev (EUR brez DDV)]]*1.22</f>
        <v>0</v>
      </c>
    </row>
    <row r="758" spans="1:28" x14ac:dyDescent="0.35">
      <c r="A758">
        <v>756</v>
      </c>
      <c r="B758" t="s">
        <v>616</v>
      </c>
      <c r="C758" t="s">
        <v>617</v>
      </c>
      <c r="D758" t="s">
        <v>618</v>
      </c>
      <c r="E758" t="s">
        <v>619</v>
      </c>
      <c r="F758" t="s">
        <v>626</v>
      </c>
      <c r="G758">
        <v>4103</v>
      </c>
      <c r="H758" s="20">
        <v>3</v>
      </c>
      <c r="I758" t="s">
        <v>47</v>
      </c>
      <c r="J758">
        <v>1</v>
      </c>
      <c r="K758" t="s">
        <v>627</v>
      </c>
      <c r="L758" t="s">
        <v>49</v>
      </c>
      <c r="M758" t="s">
        <v>31</v>
      </c>
      <c r="P758" t="s">
        <v>34</v>
      </c>
      <c r="Q758" t="s">
        <v>34</v>
      </c>
      <c r="R758" s="21">
        <v>219.9</v>
      </c>
      <c r="S758" s="21">
        <v>5.0999999999999996</v>
      </c>
      <c r="T758">
        <v>5</v>
      </c>
      <c r="U758">
        <v>12.5</v>
      </c>
      <c r="V758">
        <v>12.5</v>
      </c>
      <c r="W758" t="s">
        <v>713</v>
      </c>
      <c r="X758" s="5"/>
      <c r="Y7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8" s="26">
        <f>Table1[[#This Row],[Skupaj za 12 mesecev (EUR z DDV)]]*4</f>
        <v>0</v>
      </c>
      <c r="AB758" s="32">
        <f>Table1[[#This Row],[Skupaj 48 mesecev (EUR brez DDV)]]*1.22</f>
        <v>0</v>
      </c>
    </row>
    <row r="759" spans="1:28" x14ac:dyDescent="0.35">
      <c r="A759">
        <v>757</v>
      </c>
      <c r="B759" t="s">
        <v>616</v>
      </c>
      <c r="C759" t="s">
        <v>617</v>
      </c>
      <c r="D759" t="s">
        <v>618</v>
      </c>
      <c r="E759" t="s">
        <v>619</v>
      </c>
      <c r="F759" t="s">
        <v>626</v>
      </c>
      <c r="G759">
        <v>4103</v>
      </c>
      <c r="H759" s="20">
        <v>3</v>
      </c>
      <c r="I759" t="s">
        <v>47</v>
      </c>
      <c r="J759">
        <v>1</v>
      </c>
      <c r="K759" t="s">
        <v>627</v>
      </c>
      <c r="L759" t="s">
        <v>49</v>
      </c>
      <c r="M759" t="s">
        <v>31</v>
      </c>
      <c r="O759" t="s">
        <v>59</v>
      </c>
      <c r="P759" t="s">
        <v>34</v>
      </c>
      <c r="Q759" t="s">
        <v>835</v>
      </c>
      <c r="R759" s="21">
        <v>50</v>
      </c>
      <c r="W759" t="s">
        <v>713</v>
      </c>
      <c r="X759" s="5"/>
      <c r="Y7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59" s="26">
        <f>Table1[[#This Row],[Skupaj za 12 mesecev (EUR z DDV)]]*4</f>
        <v>0</v>
      </c>
      <c r="AB759" s="32">
        <f>Table1[[#This Row],[Skupaj 48 mesecev (EUR brez DDV)]]*1.22</f>
        <v>0</v>
      </c>
    </row>
    <row r="760" spans="1:28" x14ac:dyDescent="0.35">
      <c r="A760">
        <v>758</v>
      </c>
      <c r="B760" t="s">
        <v>616</v>
      </c>
      <c r="C760" t="s">
        <v>617</v>
      </c>
      <c r="D760" t="s">
        <v>618</v>
      </c>
      <c r="E760" t="s">
        <v>619</v>
      </c>
      <c r="F760" t="s">
        <v>626</v>
      </c>
      <c r="G760">
        <v>4103</v>
      </c>
      <c r="H760" s="20">
        <v>3</v>
      </c>
      <c r="I760" t="s">
        <v>47</v>
      </c>
      <c r="J760">
        <v>1</v>
      </c>
      <c r="K760" t="s">
        <v>627</v>
      </c>
      <c r="L760" t="s">
        <v>49</v>
      </c>
      <c r="M760" t="s">
        <v>38</v>
      </c>
      <c r="O760" t="s">
        <v>622</v>
      </c>
      <c r="P760" t="s">
        <v>40</v>
      </c>
      <c r="Q760" s="1" t="s">
        <v>41</v>
      </c>
      <c r="R760" s="21">
        <v>219.9</v>
      </c>
      <c r="S760" s="21">
        <v>5.0999999999999996</v>
      </c>
      <c r="W760" t="s">
        <v>42</v>
      </c>
      <c r="X760" s="5"/>
      <c r="Y7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0" s="26">
        <f>Table1[[#This Row],[Skupaj za 12 mesecev (EUR z DDV)]]*4</f>
        <v>0</v>
      </c>
      <c r="AB760" s="32">
        <f>Table1[[#This Row],[Skupaj 48 mesecev (EUR brez DDV)]]*1.22</f>
        <v>0</v>
      </c>
    </row>
    <row r="761" spans="1:28" x14ac:dyDescent="0.35">
      <c r="A761">
        <v>759</v>
      </c>
      <c r="B761" t="s">
        <v>616</v>
      </c>
      <c r="C761" t="s">
        <v>617</v>
      </c>
      <c r="D761" t="s">
        <v>618</v>
      </c>
      <c r="E761" t="s">
        <v>619</v>
      </c>
      <c r="F761" t="s">
        <v>628</v>
      </c>
      <c r="G761">
        <v>4104</v>
      </c>
      <c r="H761" s="20">
        <v>5</v>
      </c>
      <c r="I761" t="s">
        <v>62</v>
      </c>
      <c r="J761">
        <v>1</v>
      </c>
      <c r="K761" t="s">
        <v>629</v>
      </c>
      <c r="L761" t="s">
        <v>49</v>
      </c>
      <c r="M761" t="s">
        <v>31</v>
      </c>
      <c r="P761" t="s">
        <v>34</v>
      </c>
      <c r="Q761" t="s">
        <v>50</v>
      </c>
      <c r="R761" s="21">
        <v>98.2</v>
      </c>
      <c r="S761" s="21">
        <v>1.2</v>
      </c>
      <c r="T761">
        <v>2</v>
      </c>
      <c r="U761">
        <v>2</v>
      </c>
      <c r="V761">
        <v>2</v>
      </c>
      <c r="W761" t="s">
        <v>713</v>
      </c>
      <c r="X761" s="5"/>
      <c r="Y7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1" s="26">
        <f>Table1[[#This Row],[Skupaj za 12 mesecev (EUR z DDV)]]*4</f>
        <v>0</v>
      </c>
      <c r="AB761" s="32">
        <f>Table1[[#This Row],[Skupaj 48 mesecev (EUR brez DDV)]]*1.22</f>
        <v>0</v>
      </c>
    </row>
    <row r="762" spans="1:28" x14ac:dyDescent="0.35">
      <c r="A762">
        <v>760</v>
      </c>
      <c r="B762" t="s">
        <v>616</v>
      </c>
      <c r="C762" t="s">
        <v>617</v>
      </c>
      <c r="D762" t="s">
        <v>618</v>
      </c>
      <c r="E762" t="s">
        <v>619</v>
      </c>
      <c r="F762" t="s">
        <v>628</v>
      </c>
      <c r="G762">
        <v>4104</v>
      </c>
      <c r="H762" s="20">
        <v>5</v>
      </c>
      <c r="I762" t="s">
        <v>62</v>
      </c>
      <c r="J762">
        <v>1</v>
      </c>
      <c r="K762" t="s">
        <v>629</v>
      </c>
      <c r="L762" t="s">
        <v>49</v>
      </c>
      <c r="M762" t="s">
        <v>38</v>
      </c>
      <c r="O762" t="s">
        <v>622</v>
      </c>
      <c r="P762" t="s">
        <v>40</v>
      </c>
      <c r="Q762" s="1" t="s">
        <v>41</v>
      </c>
      <c r="R762" s="21">
        <v>98.2</v>
      </c>
      <c r="S762" s="21">
        <v>1.2</v>
      </c>
      <c r="W762" t="s">
        <v>42</v>
      </c>
      <c r="X762" s="5"/>
      <c r="Y7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2" s="26">
        <f>Table1[[#This Row],[Skupaj za 12 mesecev (EUR z DDV)]]*4</f>
        <v>0</v>
      </c>
      <c r="AB762" s="32">
        <f>Table1[[#This Row],[Skupaj 48 mesecev (EUR brez DDV)]]*1.22</f>
        <v>0</v>
      </c>
    </row>
    <row r="763" spans="1:28" x14ac:dyDescent="0.35">
      <c r="A763">
        <v>761</v>
      </c>
      <c r="B763" t="s">
        <v>616</v>
      </c>
      <c r="C763" t="s">
        <v>617</v>
      </c>
      <c r="D763" t="s">
        <v>618</v>
      </c>
      <c r="E763" t="s">
        <v>619</v>
      </c>
      <c r="F763" t="s">
        <v>630</v>
      </c>
      <c r="G763">
        <v>4105</v>
      </c>
      <c r="H763" s="20">
        <v>5</v>
      </c>
      <c r="I763" t="s">
        <v>62</v>
      </c>
      <c r="J763">
        <v>1</v>
      </c>
      <c r="K763" t="s">
        <v>631</v>
      </c>
      <c r="L763" t="s">
        <v>49</v>
      </c>
      <c r="M763" t="s">
        <v>31</v>
      </c>
      <c r="P763" t="s">
        <v>34</v>
      </c>
      <c r="Q763" t="s">
        <v>50</v>
      </c>
      <c r="R763" s="21">
        <v>180.7</v>
      </c>
      <c r="S763" s="21">
        <v>6.3</v>
      </c>
      <c r="T763">
        <v>4</v>
      </c>
      <c r="U763">
        <v>4</v>
      </c>
      <c r="V763">
        <v>4</v>
      </c>
      <c r="W763" t="s">
        <v>713</v>
      </c>
      <c r="X763" s="5"/>
      <c r="Y7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3" s="26">
        <f>Table1[[#This Row],[Skupaj za 12 mesecev (EUR z DDV)]]*4</f>
        <v>0</v>
      </c>
      <c r="AB763" s="32">
        <f>Table1[[#This Row],[Skupaj 48 mesecev (EUR brez DDV)]]*1.22</f>
        <v>0</v>
      </c>
    </row>
    <row r="764" spans="1:28" x14ac:dyDescent="0.35">
      <c r="A764">
        <v>762</v>
      </c>
      <c r="B764" t="s">
        <v>616</v>
      </c>
      <c r="C764" t="s">
        <v>617</v>
      </c>
      <c r="D764" t="s">
        <v>618</v>
      </c>
      <c r="E764" t="s">
        <v>619</v>
      </c>
      <c r="F764" t="s">
        <v>630</v>
      </c>
      <c r="G764">
        <v>4105</v>
      </c>
      <c r="H764" s="20">
        <v>5</v>
      </c>
      <c r="I764" t="s">
        <v>62</v>
      </c>
      <c r="J764">
        <v>1</v>
      </c>
      <c r="K764" t="s">
        <v>631</v>
      </c>
      <c r="L764" t="s">
        <v>49</v>
      </c>
      <c r="M764" t="s">
        <v>31</v>
      </c>
      <c r="O764" t="s">
        <v>59</v>
      </c>
      <c r="P764" t="s">
        <v>34</v>
      </c>
      <c r="Q764" t="s">
        <v>835</v>
      </c>
      <c r="R764" s="21">
        <v>20</v>
      </c>
      <c r="W764" t="s">
        <v>713</v>
      </c>
      <c r="X764" s="5"/>
      <c r="Y7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4" s="26">
        <f>Table1[[#This Row],[Skupaj za 12 mesecev (EUR z DDV)]]*4</f>
        <v>0</v>
      </c>
      <c r="AB764" s="32">
        <f>Table1[[#This Row],[Skupaj 48 mesecev (EUR brez DDV)]]*1.22</f>
        <v>0</v>
      </c>
    </row>
    <row r="765" spans="1:28" x14ac:dyDescent="0.35">
      <c r="A765">
        <v>763</v>
      </c>
      <c r="B765" t="s">
        <v>616</v>
      </c>
      <c r="C765" t="s">
        <v>617</v>
      </c>
      <c r="D765" t="s">
        <v>618</v>
      </c>
      <c r="E765" t="s">
        <v>619</v>
      </c>
      <c r="F765" t="s">
        <v>630</v>
      </c>
      <c r="G765">
        <v>4105</v>
      </c>
      <c r="H765" s="20">
        <v>5</v>
      </c>
      <c r="I765" t="s">
        <v>62</v>
      </c>
      <c r="J765">
        <v>1</v>
      </c>
      <c r="K765" t="s">
        <v>631</v>
      </c>
      <c r="L765" t="s">
        <v>49</v>
      </c>
      <c r="M765" t="s">
        <v>38</v>
      </c>
      <c r="O765" t="s">
        <v>622</v>
      </c>
      <c r="P765" t="s">
        <v>40</v>
      </c>
      <c r="Q765" s="1" t="s">
        <v>41</v>
      </c>
      <c r="R765" s="21">
        <v>180.7</v>
      </c>
      <c r="S765" s="21">
        <v>6.3</v>
      </c>
      <c r="W765" t="s">
        <v>42</v>
      </c>
      <c r="X765" s="5"/>
      <c r="Y7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5" s="26">
        <f>Table1[[#This Row],[Skupaj za 12 mesecev (EUR z DDV)]]*4</f>
        <v>0</v>
      </c>
      <c r="AB765" s="32">
        <f>Table1[[#This Row],[Skupaj 48 mesecev (EUR brez DDV)]]*1.22</f>
        <v>0</v>
      </c>
    </row>
    <row r="766" spans="1:28" x14ac:dyDescent="0.35">
      <c r="A766">
        <v>764</v>
      </c>
      <c r="B766" t="s">
        <v>616</v>
      </c>
      <c r="C766" t="s">
        <v>617</v>
      </c>
      <c r="D766" t="s">
        <v>618</v>
      </c>
      <c r="E766" t="s">
        <v>619</v>
      </c>
      <c r="F766" t="s">
        <v>632</v>
      </c>
      <c r="G766">
        <v>4202</v>
      </c>
      <c r="H766" s="20">
        <v>5</v>
      </c>
      <c r="I766" t="s">
        <v>62</v>
      </c>
      <c r="J766">
        <v>1</v>
      </c>
      <c r="K766" t="s">
        <v>633</v>
      </c>
      <c r="L766" t="s">
        <v>49</v>
      </c>
      <c r="M766" t="s">
        <v>31</v>
      </c>
      <c r="P766" t="s">
        <v>34</v>
      </c>
      <c r="Q766" t="s">
        <v>50</v>
      </c>
      <c r="R766" s="21">
        <v>67.7</v>
      </c>
      <c r="S766" s="21">
        <v>1.8</v>
      </c>
      <c r="T766">
        <v>2</v>
      </c>
      <c r="U766">
        <v>2</v>
      </c>
      <c r="V766">
        <v>2</v>
      </c>
      <c r="W766" t="s">
        <v>713</v>
      </c>
      <c r="X766" s="5"/>
      <c r="Y7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6" s="26">
        <f>Table1[[#This Row],[Skupaj za 12 mesecev (EUR z DDV)]]*4</f>
        <v>0</v>
      </c>
      <c r="AB766" s="32">
        <f>Table1[[#This Row],[Skupaj 48 mesecev (EUR brez DDV)]]*1.22</f>
        <v>0</v>
      </c>
    </row>
    <row r="767" spans="1:28" s="22" customFormat="1" x14ac:dyDescent="0.35">
      <c r="A767">
        <v>765</v>
      </c>
      <c r="B767" t="s">
        <v>616</v>
      </c>
      <c r="C767" t="s">
        <v>617</v>
      </c>
      <c r="D767" t="s">
        <v>618</v>
      </c>
      <c r="E767" t="s">
        <v>619</v>
      </c>
      <c r="F767" t="s">
        <v>632</v>
      </c>
      <c r="G767">
        <v>4202</v>
      </c>
      <c r="H767" s="20">
        <v>5</v>
      </c>
      <c r="I767" t="s">
        <v>62</v>
      </c>
      <c r="J767">
        <v>1</v>
      </c>
      <c r="K767" t="s">
        <v>633</v>
      </c>
      <c r="L767" t="s">
        <v>49</v>
      </c>
      <c r="M767" t="s">
        <v>38</v>
      </c>
      <c r="N767"/>
      <c r="O767" t="s">
        <v>622</v>
      </c>
      <c r="P767" t="s">
        <v>40</v>
      </c>
      <c r="Q767" s="1" t="s">
        <v>41</v>
      </c>
      <c r="R767" s="21">
        <v>67.7</v>
      </c>
      <c r="S767" s="21">
        <v>1.8</v>
      </c>
      <c r="T767"/>
      <c r="U767"/>
      <c r="V767"/>
      <c r="W767" t="s">
        <v>42</v>
      </c>
      <c r="X767" s="5"/>
      <c r="Y7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7" s="26">
        <f>Table1[[#This Row],[Skupaj za 12 mesecev (EUR z DDV)]]*4</f>
        <v>0</v>
      </c>
      <c r="AB767" s="32">
        <f>Table1[[#This Row],[Skupaj 48 mesecev (EUR brez DDV)]]*1.22</f>
        <v>0</v>
      </c>
    </row>
    <row r="768" spans="1:28" x14ac:dyDescent="0.35">
      <c r="A768">
        <v>766</v>
      </c>
      <c r="B768" t="s">
        <v>616</v>
      </c>
      <c r="C768" t="s">
        <v>617</v>
      </c>
      <c r="D768" t="s">
        <v>618</v>
      </c>
      <c r="E768" t="s">
        <v>619</v>
      </c>
      <c r="F768" t="s">
        <v>634</v>
      </c>
      <c r="G768">
        <v>4204</v>
      </c>
      <c r="H768" s="20">
        <v>5</v>
      </c>
      <c r="I768" t="s">
        <v>62</v>
      </c>
      <c r="J768">
        <v>1</v>
      </c>
      <c r="K768" t="s">
        <v>635</v>
      </c>
      <c r="L768" t="s">
        <v>49</v>
      </c>
      <c r="M768" t="s">
        <v>31</v>
      </c>
      <c r="P768" t="s">
        <v>34</v>
      </c>
      <c r="Q768" t="s">
        <v>50</v>
      </c>
      <c r="R768" s="21">
        <v>76</v>
      </c>
      <c r="S768" s="21">
        <v>2</v>
      </c>
      <c r="T768">
        <v>1</v>
      </c>
      <c r="U768">
        <v>1</v>
      </c>
      <c r="V768">
        <v>1</v>
      </c>
      <c r="W768" t="s">
        <v>713</v>
      </c>
      <c r="X768" s="5"/>
      <c r="Y7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8" s="26">
        <f>Table1[[#This Row],[Skupaj za 12 mesecev (EUR z DDV)]]*4</f>
        <v>0</v>
      </c>
      <c r="AB768" s="32">
        <f>Table1[[#This Row],[Skupaj 48 mesecev (EUR brez DDV)]]*1.22</f>
        <v>0</v>
      </c>
    </row>
    <row r="769" spans="1:28" x14ac:dyDescent="0.35">
      <c r="A769">
        <v>767</v>
      </c>
      <c r="B769" t="s">
        <v>616</v>
      </c>
      <c r="C769" t="s">
        <v>617</v>
      </c>
      <c r="D769" t="s">
        <v>618</v>
      </c>
      <c r="E769" t="s">
        <v>619</v>
      </c>
      <c r="F769" t="s">
        <v>634</v>
      </c>
      <c r="G769">
        <v>4204</v>
      </c>
      <c r="H769" s="20">
        <v>5</v>
      </c>
      <c r="I769" t="s">
        <v>62</v>
      </c>
      <c r="J769">
        <v>1</v>
      </c>
      <c r="K769" t="s">
        <v>635</v>
      </c>
      <c r="L769" t="s">
        <v>49</v>
      </c>
      <c r="M769" t="s">
        <v>38</v>
      </c>
      <c r="O769" t="s">
        <v>622</v>
      </c>
      <c r="P769" t="s">
        <v>40</v>
      </c>
      <c r="Q769" s="1" t="s">
        <v>41</v>
      </c>
      <c r="R769" s="21">
        <v>76</v>
      </c>
      <c r="S769" s="21">
        <v>2</v>
      </c>
      <c r="W769" t="s">
        <v>42</v>
      </c>
      <c r="X769" s="5"/>
      <c r="Y7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69" s="26">
        <f>Table1[[#This Row],[Skupaj za 12 mesecev (EUR z DDV)]]*4</f>
        <v>0</v>
      </c>
      <c r="AB769" s="32">
        <f>Table1[[#This Row],[Skupaj 48 mesecev (EUR brez DDV)]]*1.22</f>
        <v>0</v>
      </c>
    </row>
    <row r="770" spans="1:28" x14ac:dyDescent="0.35">
      <c r="A770">
        <v>768</v>
      </c>
      <c r="B770" t="s">
        <v>616</v>
      </c>
      <c r="C770" t="s">
        <v>617</v>
      </c>
      <c r="D770" t="s">
        <v>618</v>
      </c>
      <c r="E770" t="s">
        <v>619</v>
      </c>
      <c r="F770" t="s">
        <v>636</v>
      </c>
      <c r="G770">
        <v>4205</v>
      </c>
      <c r="H770" s="20">
        <v>3</v>
      </c>
      <c r="I770" t="s">
        <v>47</v>
      </c>
      <c r="J770">
        <v>1</v>
      </c>
      <c r="K770" t="s">
        <v>637</v>
      </c>
      <c r="L770" t="s">
        <v>49</v>
      </c>
      <c r="M770" t="s">
        <v>31</v>
      </c>
      <c r="P770" t="s">
        <v>34</v>
      </c>
      <c r="Q770" t="s">
        <v>34</v>
      </c>
      <c r="R770" s="21">
        <v>106.19999999999999</v>
      </c>
      <c r="S770" s="21">
        <v>2.4</v>
      </c>
      <c r="T770">
        <v>2.5</v>
      </c>
      <c r="U770">
        <v>8</v>
      </c>
      <c r="V770">
        <v>8</v>
      </c>
      <c r="W770" t="s">
        <v>713</v>
      </c>
      <c r="X770" s="5"/>
      <c r="Y7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0" s="26">
        <f>Table1[[#This Row],[Skupaj za 12 mesecev (EUR z DDV)]]*4</f>
        <v>0</v>
      </c>
      <c r="AB770" s="32">
        <f>Table1[[#This Row],[Skupaj 48 mesecev (EUR brez DDV)]]*1.22</f>
        <v>0</v>
      </c>
    </row>
    <row r="771" spans="1:28" x14ac:dyDescent="0.35">
      <c r="A771">
        <v>769</v>
      </c>
      <c r="B771" t="s">
        <v>616</v>
      </c>
      <c r="C771" t="s">
        <v>617</v>
      </c>
      <c r="D771" t="s">
        <v>618</v>
      </c>
      <c r="E771" t="s">
        <v>619</v>
      </c>
      <c r="F771" t="s">
        <v>636</v>
      </c>
      <c r="G771">
        <v>4205</v>
      </c>
      <c r="H771" s="20">
        <v>3</v>
      </c>
      <c r="I771" t="s">
        <v>47</v>
      </c>
      <c r="J771">
        <v>1</v>
      </c>
      <c r="K771" t="s">
        <v>637</v>
      </c>
      <c r="L771" t="s">
        <v>49</v>
      </c>
      <c r="M771" t="s">
        <v>31</v>
      </c>
      <c r="O771" t="s">
        <v>59</v>
      </c>
      <c r="P771" t="s">
        <v>34</v>
      </c>
      <c r="Q771" t="s">
        <v>34</v>
      </c>
      <c r="R771" s="21">
        <v>10</v>
      </c>
      <c r="W771" t="s">
        <v>713</v>
      </c>
      <c r="X771" s="5"/>
      <c r="Y7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1" s="26">
        <f>Table1[[#This Row],[Skupaj za 12 mesecev (EUR z DDV)]]*4</f>
        <v>0</v>
      </c>
      <c r="AB771" s="32">
        <f>Table1[[#This Row],[Skupaj 48 mesecev (EUR brez DDV)]]*1.22</f>
        <v>0</v>
      </c>
    </row>
    <row r="772" spans="1:28" x14ac:dyDescent="0.35">
      <c r="A772">
        <v>770</v>
      </c>
      <c r="B772" t="s">
        <v>616</v>
      </c>
      <c r="C772" t="s">
        <v>617</v>
      </c>
      <c r="D772" t="s">
        <v>618</v>
      </c>
      <c r="E772" t="s">
        <v>619</v>
      </c>
      <c r="F772" t="s">
        <v>636</v>
      </c>
      <c r="G772">
        <v>4205</v>
      </c>
      <c r="H772" s="20">
        <v>3</v>
      </c>
      <c r="I772" t="s">
        <v>47</v>
      </c>
      <c r="J772">
        <v>1</v>
      </c>
      <c r="K772" t="s">
        <v>637</v>
      </c>
      <c r="L772" t="s">
        <v>49</v>
      </c>
      <c r="M772" t="s">
        <v>31</v>
      </c>
      <c r="N772" s="1"/>
      <c r="O772" s="1" t="s">
        <v>856</v>
      </c>
      <c r="P772" t="s">
        <v>37</v>
      </c>
      <c r="Q772" t="s">
        <v>37</v>
      </c>
      <c r="R772" s="21">
        <v>19</v>
      </c>
      <c r="W772" t="s">
        <v>713</v>
      </c>
      <c r="X772" s="5"/>
      <c r="Y7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2" s="26">
        <f>Table1[[#This Row],[Skupaj za 12 mesecev (EUR z DDV)]]*4</f>
        <v>0</v>
      </c>
      <c r="AB772" s="32">
        <f>Table1[[#This Row],[Skupaj 48 mesecev (EUR brez DDV)]]*1.22</f>
        <v>0</v>
      </c>
    </row>
    <row r="773" spans="1:28" x14ac:dyDescent="0.35">
      <c r="A773">
        <v>771</v>
      </c>
      <c r="B773" t="s">
        <v>616</v>
      </c>
      <c r="C773" t="s">
        <v>617</v>
      </c>
      <c r="D773" t="s">
        <v>618</v>
      </c>
      <c r="E773" t="s">
        <v>619</v>
      </c>
      <c r="F773" t="s">
        <v>636</v>
      </c>
      <c r="G773">
        <v>4205</v>
      </c>
      <c r="H773" s="20">
        <v>3</v>
      </c>
      <c r="I773" t="s">
        <v>47</v>
      </c>
      <c r="J773">
        <v>1</v>
      </c>
      <c r="K773" t="s">
        <v>637</v>
      </c>
      <c r="L773" t="s">
        <v>49</v>
      </c>
      <c r="M773" t="s">
        <v>38</v>
      </c>
      <c r="O773" t="s">
        <v>622</v>
      </c>
      <c r="P773" t="s">
        <v>40</v>
      </c>
      <c r="Q773" s="1" t="s">
        <v>41</v>
      </c>
      <c r="R773" s="21">
        <v>106.19999999999999</v>
      </c>
      <c r="S773" s="21">
        <v>2.4</v>
      </c>
      <c r="W773" t="s">
        <v>42</v>
      </c>
      <c r="X773" s="5"/>
      <c r="Y7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3" s="26">
        <f>Table1[[#This Row],[Skupaj za 12 mesecev (EUR z DDV)]]*4</f>
        <v>0</v>
      </c>
      <c r="AB773" s="32">
        <f>Table1[[#This Row],[Skupaj 48 mesecev (EUR brez DDV)]]*1.22</f>
        <v>0</v>
      </c>
    </row>
    <row r="774" spans="1:28" x14ac:dyDescent="0.35">
      <c r="A774">
        <v>772</v>
      </c>
      <c r="B774" t="s">
        <v>616</v>
      </c>
      <c r="C774" t="s">
        <v>617</v>
      </c>
      <c r="D774" t="s">
        <v>618</v>
      </c>
      <c r="E774" t="s">
        <v>619</v>
      </c>
      <c r="F774" t="s">
        <v>638</v>
      </c>
      <c r="G774">
        <v>4207</v>
      </c>
      <c r="H774" s="20">
        <v>3</v>
      </c>
      <c r="I774" t="s">
        <v>47</v>
      </c>
      <c r="J774">
        <v>1</v>
      </c>
      <c r="K774" t="s">
        <v>639</v>
      </c>
      <c r="L774" t="s">
        <v>49</v>
      </c>
      <c r="M774" t="s">
        <v>31</v>
      </c>
      <c r="P774" t="s">
        <v>34</v>
      </c>
      <c r="Q774" t="s">
        <v>34</v>
      </c>
      <c r="R774" s="21">
        <v>220</v>
      </c>
      <c r="S774" s="21">
        <v>6</v>
      </c>
      <c r="T774">
        <v>2.5</v>
      </c>
      <c r="U774">
        <v>8</v>
      </c>
      <c r="V774">
        <v>8</v>
      </c>
      <c r="W774" t="s">
        <v>713</v>
      </c>
      <c r="X774" s="5"/>
      <c r="Y7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4" s="26">
        <f>Table1[[#This Row],[Skupaj za 12 mesecev (EUR z DDV)]]*4</f>
        <v>0</v>
      </c>
      <c r="AB774" s="32">
        <f>Table1[[#This Row],[Skupaj 48 mesecev (EUR brez DDV)]]*1.22</f>
        <v>0</v>
      </c>
    </row>
    <row r="775" spans="1:28" x14ac:dyDescent="0.35">
      <c r="A775">
        <v>773</v>
      </c>
      <c r="B775" t="s">
        <v>616</v>
      </c>
      <c r="C775" t="s">
        <v>617</v>
      </c>
      <c r="D775" t="s">
        <v>618</v>
      </c>
      <c r="E775" t="s">
        <v>619</v>
      </c>
      <c r="F775" t="s">
        <v>638</v>
      </c>
      <c r="G775">
        <v>4207</v>
      </c>
      <c r="H775" s="20">
        <v>3</v>
      </c>
      <c r="I775" t="s">
        <v>47</v>
      </c>
      <c r="J775">
        <v>1</v>
      </c>
      <c r="K775" t="s">
        <v>639</v>
      </c>
      <c r="L775" t="s">
        <v>49</v>
      </c>
      <c r="M775" t="s">
        <v>31</v>
      </c>
      <c r="O775" t="s">
        <v>59</v>
      </c>
      <c r="P775" t="s">
        <v>34</v>
      </c>
      <c r="Q775" t="s">
        <v>34</v>
      </c>
      <c r="R775" s="21">
        <v>10</v>
      </c>
      <c r="W775" t="s">
        <v>713</v>
      </c>
      <c r="X775" s="5"/>
      <c r="Y7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5" s="26">
        <f>Table1[[#This Row],[Skupaj za 12 mesecev (EUR z DDV)]]*4</f>
        <v>0</v>
      </c>
      <c r="AB775" s="32">
        <f>Table1[[#This Row],[Skupaj 48 mesecev (EUR brez DDV)]]*1.22</f>
        <v>0</v>
      </c>
    </row>
    <row r="776" spans="1:28" x14ac:dyDescent="0.35">
      <c r="A776">
        <v>774</v>
      </c>
      <c r="B776" t="s">
        <v>616</v>
      </c>
      <c r="C776" t="s">
        <v>617</v>
      </c>
      <c r="D776" t="s">
        <v>618</v>
      </c>
      <c r="E776" t="s">
        <v>619</v>
      </c>
      <c r="F776" t="s">
        <v>638</v>
      </c>
      <c r="G776">
        <v>4207</v>
      </c>
      <c r="H776" s="20">
        <v>3</v>
      </c>
      <c r="I776" t="s">
        <v>47</v>
      </c>
      <c r="J776">
        <v>1</v>
      </c>
      <c r="K776" t="s">
        <v>639</v>
      </c>
      <c r="L776" t="s">
        <v>49</v>
      </c>
      <c r="M776" t="s">
        <v>31</v>
      </c>
      <c r="N776" s="1"/>
      <c r="O776" s="1" t="s">
        <v>856</v>
      </c>
      <c r="P776" t="s">
        <v>37</v>
      </c>
      <c r="Q776" t="s">
        <v>37</v>
      </c>
      <c r="R776" s="21">
        <v>29</v>
      </c>
      <c r="W776" t="s">
        <v>713</v>
      </c>
      <c r="X776" s="5"/>
      <c r="Y7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6" s="26">
        <f>Table1[[#This Row],[Skupaj za 12 mesecev (EUR z DDV)]]*4</f>
        <v>0</v>
      </c>
      <c r="AB776" s="32">
        <f>Table1[[#This Row],[Skupaj 48 mesecev (EUR brez DDV)]]*1.22</f>
        <v>0</v>
      </c>
    </row>
    <row r="777" spans="1:28" x14ac:dyDescent="0.35">
      <c r="A777">
        <v>775</v>
      </c>
      <c r="B777" t="s">
        <v>616</v>
      </c>
      <c r="C777" t="s">
        <v>617</v>
      </c>
      <c r="D777" t="s">
        <v>618</v>
      </c>
      <c r="E777" t="s">
        <v>619</v>
      </c>
      <c r="F777" t="s">
        <v>638</v>
      </c>
      <c r="G777">
        <v>4207</v>
      </c>
      <c r="H777" s="20">
        <v>3</v>
      </c>
      <c r="I777" t="s">
        <v>47</v>
      </c>
      <c r="J777">
        <v>1</v>
      </c>
      <c r="K777" t="s">
        <v>639</v>
      </c>
      <c r="L777" t="s">
        <v>49</v>
      </c>
      <c r="M777" t="s">
        <v>38</v>
      </c>
      <c r="O777" t="s">
        <v>622</v>
      </c>
      <c r="P777" t="s">
        <v>40</v>
      </c>
      <c r="Q777" s="1" t="s">
        <v>41</v>
      </c>
      <c r="R777" s="21">
        <v>220</v>
      </c>
      <c r="S777" s="21">
        <v>6</v>
      </c>
      <c r="W777" t="s">
        <v>42</v>
      </c>
      <c r="X777" s="5"/>
      <c r="Y7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7" s="26">
        <f>Table1[[#This Row],[Skupaj za 12 mesecev (EUR z DDV)]]*4</f>
        <v>0</v>
      </c>
      <c r="AB777" s="32">
        <f>Table1[[#This Row],[Skupaj 48 mesecev (EUR brez DDV)]]*1.22</f>
        <v>0</v>
      </c>
    </row>
    <row r="778" spans="1:28" x14ac:dyDescent="0.35">
      <c r="A778">
        <v>776</v>
      </c>
      <c r="B778" t="s">
        <v>616</v>
      </c>
      <c r="C778" t="s">
        <v>617</v>
      </c>
      <c r="D778" t="s">
        <v>618</v>
      </c>
      <c r="E778" t="s">
        <v>619</v>
      </c>
      <c r="F778" t="s">
        <v>640</v>
      </c>
      <c r="G778">
        <v>4208</v>
      </c>
      <c r="H778" s="20">
        <v>4</v>
      </c>
      <c r="I778" t="s">
        <v>47</v>
      </c>
      <c r="J778">
        <v>1</v>
      </c>
      <c r="K778" t="s">
        <v>641</v>
      </c>
      <c r="L778" t="s">
        <v>49</v>
      </c>
      <c r="M778" t="s">
        <v>31</v>
      </c>
      <c r="P778" t="s">
        <v>34</v>
      </c>
      <c r="Q778" t="s">
        <v>50</v>
      </c>
      <c r="R778" s="21">
        <v>140</v>
      </c>
      <c r="S778" s="21">
        <v>5</v>
      </c>
      <c r="T778">
        <v>2.5</v>
      </c>
      <c r="U778">
        <v>6</v>
      </c>
      <c r="V778">
        <v>6</v>
      </c>
      <c r="W778" t="s">
        <v>713</v>
      </c>
      <c r="X778" s="5"/>
      <c r="Y7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8" s="26">
        <f>Table1[[#This Row],[Skupaj za 12 mesecev (EUR z DDV)]]*4</f>
        <v>0</v>
      </c>
      <c r="AB778" s="32">
        <f>Table1[[#This Row],[Skupaj 48 mesecev (EUR brez DDV)]]*1.22</f>
        <v>0</v>
      </c>
    </row>
    <row r="779" spans="1:28" x14ac:dyDescent="0.35">
      <c r="A779">
        <v>777</v>
      </c>
      <c r="B779" t="s">
        <v>616</v>
      </c>
      <c r="C779" t="s">
        <v>617</v>
      </c>
      <c r="D779" t="s">
        <v>618</v>
      </c>
      <c r="E779" t="s">
        <v>619</v>
      </c>
      <c r="F779" t="s">
        <v>640</v>
      </c>
      <c r="G779">
        <v>4208</v>
      </c>
      <c r="H779" s="20">
        <v>4</v>
      </c>
      <c r="I779" t="s">
        <v>47</v>
      </c>
      <c r="J779">
        <v>1</v>
      </c>
      <c r="K779" t="s">
        <v>641</v>
      </c>
      <c r="L779" t="s">
        <v>49</v>
      </c>
      <c r="M779" t="s">
        <v>31</v>
      </c>
      <c r="O779" t="s">
        <v>59</v>
      </c>
      <c r="P779" t="s">
        <v>34</v>
      </c>
      <c r="Q779" t="s">
        <v>835</v>
      </c>
      <c r="R779" s="21">
        <v>30</v>
      </c>
      <c r="W779" t="s">
        <v>713</v>
      </c>
      <c r="X779" s="5"/>
      <c r="Y7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79" s="26">
        <f>Table1[[#This Row],[Skupaj za 12 mesecev (EUR z DDV)]]*4</f>
        <v>0</v>
      </c>
      <c r="AB779" s="32">
        <f>Table1[[#This Row],[Skupaj 48 mesecev (EUR brez DDV)]]*1.22</f>
        <v>0</v>
      </c>
    </row>
    <row r="780" spans="1:28" x14ac:dyDescent="0.35">
      <c r="A780">
        <v>778</v>
      </c>
      <c r="B780" t="s">
        <v>616</v>
      </c>
      <c r="C780" t="s">
        <v>617</v>
      </c>
      <c r="D780" t="s">
        <v>618</v>
      </c>
      <c r="E780" t="s">
        <v>619</v>
      </c>
      <c r="F780" t="s">
        <v>640</v>
      </c>
      <c r="G780">
        <v>4208</v>
      </c>
      <c r="H780" s="20">
        <v>4</v>
      </c>
      <c r="I780" t="s">
        <v>47</v>
      </c>
      <c r="J780">
        <v>1</v>
      </c>
      <c r="K780" t="s">
        <v>641</v>
      </c>
      <c r="L780" t="s">
        <v>49</v>
      </c>
      <c r="M780" t="s">
        <v>31</v>
      </c>
      <c r="N780" s="1"/>
      <c r="O780" s="1" t="s">
        <v>856</v>
      </c>
      <c r="P780" t="s">
        <v>37</v>
      </c>
      <c r="Q780" t="s">
        <v>37</v>
      </c>
      <c r="R780" s="21">
        <v>40</v>
      </c>
      <c r="W780" t="s">
        <v>713</v>
      </c>
      <c r="X780" s="5"/>
      <c r="Y7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0" s="26">
        <f>Table1[[#This Row],[Skupaj za 12 mesecev (EUR z DDV)]]*4</f>
        <v>0</v>
      </c>
      <c r="AB780" s="32">
        <f>Table1[[#This Row],[Skupaj 48 mesecev (EUR brez DDV)]]*1.22</f>
        <v>0</v>
      </c>
    </row>
    <row r="781" spans="1:28" x14ac:dyDescent="0.35">
      <c r="A781">
        <v>779</v>
      </c>
      <c r="B781" t="s">
        <v>616</v>
      </c>
      <c r="C781" t="s">
        <v>617</v>
      </c>
      <c r="D781" t="s">
        <v>618</v>
      </c>
      <c r="E781" t="s">
        <v>619</v>
      </c>
      <c r="F781" t="s">
        <v>640</v>
      </c>
      <c r="G781">
        <v>4208</v>
      </c>
      <c r="H781" s="20">
        <v>4</v>
      </c>
      <c r="I781" t="s">
        <v>47</v>
      </c>
      <c r="J781">
        <v>1</v>
      </c>
      <c r="K781" t="s">
        <v>641</v>
      </c>
      <c r="L781" t="s">
        <v>49</v>
      </c>
      <c r="M781" t="s">
        <v>38</v>
      </c>
      <c r="O781" t="s">
        <v>622</v>
      </c>
      <c r="P781" t="s">
        <v>40</v>
      </c>
      <c r="Q781" s="1" t="s">
        <v>41</v>
      </c>
      <c r="R781" s="21">
        <v>140</v>
      </c>
      <c r="S781" s="21">
        <v>5</v>
      </c>
      <c r="W781" t="s">
        <v>42</v>
      </c>
      <c r="X781" s="5"/>
      <c r="Y7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1" s="26">
        <f>Table1[[#This Row],[Skupaj za 12 mesecev (EUR z DDV)]]*4</f>
        <v>0</v>
      </c>
      <c r="AB781" s="32">
        <f>Table1[[#This Row],[Skupaj 48 mesecev (EUR brez DDV)]]*1.22</f>
        <v>0</v>
      </c>
    </row>
    <row r="782" spans="1:28" x14ac:dyDescent="0.35">
      <c r="A782">
        <v>780</v>
      </c>
      <c r="B782" t="s">
        <v>616</v>
      </c>
      <c r="C782" t="s">
        <v>617</v>
      </c>
      <c r="D782" t="s">
        <v>618</v>
      </c>
      <c r="E782" t="s">
        <v>619</v>
      </c>
      <c r="F782" t="s">
        <v>642</v>
      </c>
      <c r="G782">
        <v>4290</v>
      </c>
      <c r="H782" s="20">
        <v>2</v>
      </c>
      <c r="I782" t="s">
        <v>83</v>
      </c>
      <c r="J782">
        <v>1</v>
      </c>
      <c r="K782" t="s">
        <v>643</v>
      </c>
      <c r="L782" t="s">
        <v>49</v>
      </c>
      <c r="M782" t="s">
        <v>31</v>
      </c>
      <c r="P782" t="s">
        <v>34</v>
      </c>
      <c r="Q782" t="s">
        <v>34</v>
      </c>
      <c r="R782" s="21">
        <v>346</v>
      </c>
      <c r="S782" s="21">
        <v>5</v>
      </c>
      <c r="T782">
        <v>5.5</v>
      </c>
      <c r="U782">
        <v>20.5</v>
      </c>
      <c r="V782">
        <v>20.5</v>
      </c>
      <c r="W782" t="s">
        <v>713</v>
      </c>
      <c r="X782" s="5"/>
      <c r="Y7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2" s="26">
        <f>Table1[[#This Row],[Skupaj za 12 mesecev (EUR z DDV)]]*4</f>
        <v>0</v>
      </c>
      <c r="AB782" s="32">
        <f>Table1[[#This Row],[Skupaj 48 mesecev (EUR brez DDV)]]*1.22</f>
        <v>0</v>
      </c>
    </row>
    <row r="783" spans="1:28" x14ac:dyDescent="0.35">
      <c r="A783">
        <v>781</v>
      </c>
      <c r="B783" t="s">
        <v>616</v>
      </c>
      <c r="C783" t="s">
        <v>617</v>
      </c>
      <c r="D783" t="s">
        <v>618</v>
      </c>
      <c r="E783" t="s">
        <v>619</v>
      </c>
      <c r="F783" t="s">
        <v>642</v>
      </c>
      <c r="G783">
        <v>4290</v>
      </c>
      <c r="H783" s="20">
        <v>2</v>
      </c>
      <c r="I783" t="s">
        <v>83</v>
      </c>
      <c r="J783">
        <v>1</v>
      </c>
      <c r="K783" t="s">
        <v>643</v>
      </c>
      <c r="L783" t="s">
        <v>49</v>
      </c>
      <c r="M783" t="s">
        <v>31</v>
      </c>
      <c r="O783" t="s">
        <v>59</v>
      </c>
      <c r="P783" t="s">
        <v>34</v>
      </c>
      <c r="Q783" t="s">
        <v>835</v>
      </c>
      <c r="R783" s="21">
        <v>50</v>
      </c>
      <c r="W783" t="s">
        <v>713</v>
      </c>
      <c r="X783" s="5"/>
      <c r="Y7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3" s="26">
        <f>Table1[[#This Row],[Skupaj za 12 mesecev (EUR z DDV)]]*4</f>
        <v>0</v>
      </c>
      <c r="AB783" s="32">
        <f>Table1[[#This Row],[Skupaj 48 mesecev (EUR brez DDV)]]*1.22</f>
        <v>0</v>
      </c>
    </row>
    <row r="784" spans="1:28" x14ac:dyDescent="0.35">
      <c r="A784">
        <v>782</v>
      </c>
      <c r="B784" t="s">
        <v>616</v>
      </c>
      <c r="C784" t="s">
        <v>617</v>
      </c>
      <c r="D784" t="s">
        <v>618</v>
      </c>
      <c r="E784" t="s">
        <v>619</v>
      </c>
      <c r="F784" t="s">
        <v>642</v>
      </c>
      <c r="G784">
        <v>4290</v>
      </c>
      <c r="H784" s="20">
        <v>2</v>
      </c>
      <c r="I784" t="s">
        <v>83</v>
      </c>
      <c r="J784">
        <v>1</v>
      </c>
      <c r="K784" t="s">
        <v>643</v>
      </c>
      <c r="L784" t="s">
        <v>49</v>
      </c>
      <c r="M784" t="s">
        <v>31</v>
      </c>
      <c r="N784" s="1"/>
      <c r="O784" s="1" t="s">
        <v>856</v>
      </c>
      <c r="P784" t="s">
        <v>37</v>
      </c>
      <c r="Q784" t="s">
        <v>37</v>
      </c>
      <c r="R784" s="21">
        <v>39</v>
      </c>
      <c r="W784" t="s">
        <v>713</v>
      </c>
      <c r="X784" s="5"/>
      <c r="Y7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4" s="26">
        <f>Table1[[#This Row],[Skupaj za 12 mesecev (EUR z DDV)]]*4</f>
        <v>0</v>
      </c>
      <c r="AB784" s="32">
        <f>Table1[[#This Row],[Skupaj 48 mesecev (EUR brez DDV)]]*1.22</f>
        <v>0</v>
      </c>
    </row>
    <row r="785" spans="1:28" x14ac:dyDescent="0.35">
      <c r="A785">
        <v>783</v>
      </c>
      <c r="B785" t="s">
        <v>616</v>
      </c>
      <c r="C785" t="s">
        <v>617</v>
      </c>
      <c r="D785" t="s">
        <v>618</v>
      </c>
      <c r="E785" t="s">
        <v>619</v>
      </c>
      <c r="F785" t="s">
        <v>642</v>
      </c>
      <c r="G785">
        <v>4290</v>
      </c>
      <c r="H785" s="20">
        <v>2</v>
      </c>
      <c r="I785" t="s">
        <v>83</v>
      </c>
      <c r="J785">
        <v>1</v>
      </c>
      <c r="K785" t="s">
        <v>643</v>
      </c>
      <c r="L785" t="s">
        <v>49</v>
      </c>
      <c r="M785" t="s">
        <v>38</v>
      </c>
      <c r="O785" t="s">
        <v>622</v>
      </c>
      <c r="P785" t="s">
        <v>40</v>
      </c>
      <c r="Q785" s="1" t="s">
        <v>41</v>
      </c>
      <c r="R785" s="21">
        <v>346</v>
      </c>
      <c r="S785" s="21">
        <v>5</v>
      </c>
      <c r="W785" t="s">
        <v>42</v>
      </c>
      <c r="X785" s="5"/>
      <c r="Y7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5" s="26">
        <f>Table1[[#This Row],[Skupaj za 12 mesecev (EUR z DDV)]]*4</f>
        <v>0</v>
      </c>
      <c r="AB785" s="32">
        <f>Table1[[#This Row],[Skupaj 48 mesecev (EUR brez DDV)]]*1.22</f>
        <v>0</v>
      </c>
    </row>
    <row r="786" spans="1:28" x14ac:dyDescent="0.35">
      <c r="A786">
        <v>784</v>
      </c>
      <c r="B786" t="s">
        <v>616</v>
      </c>
      <c r="C786" t="s">
        <v>617</v>
      </c>
      <c r="D786" t="s">
        <v>618</v>
      </c>
      <c r="E786" t="s">
        <v>619</v>
      </c>
      <c r="F786" t="s">
        <v>644</v>
      </c>
      <c r="G786">
        <v>4291</v>
      </c>
      <c r="H786" s="20">
        <v>5</v>
      </c>
      <c r="I786" t="s">
        <v>62</v>
      </c>
      <c r="J786">
        <v>1</v>
      </c>
      <c r="K786" t="s">
        <v>645</v>
      </c>
      <c r="L786" t="s">
        <v>49</v>
      </c>
      <c r="M786" t="s">
        <v>31</v>
      </c>
      <c r="P786" t="s">
        <v>34</v>
      </c>
      <c r="Q786" t="s">
        <v>50</v>
      </c>
      <c r="R786" s="21">
        <v>69.599999999999994</v>
      </c>
      <c r="S786" s="21">
        <v>1.4</v>
      </c>
      <c r="T786">
        <v>1.5</v>
      </c>
      <c r="U786">
        <v>1.5</v>
      </c>
      <c r="V786">
        <v>1.5</v>
      </c>
      <c r="W786" t="s">
        <v>713</v>
      </c>
      <c r="X786" s="5"/>
      <c r="Y7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6" s="26">
        <f>Table1[[#This Row],[Skupaj za 12 mesecev (EUR z DDV)]]*4</f>
        <v>0</v>
      </c>
      <c r="AB786" s="32">
        <f>Table1[[#This Row],[Skupaj 48 mesecev (EUR brez DDV)]]*1.22</f>
        <v>0</v>
      </c>
    </row>
    <row r="787" spans="1:28" x14ac:dyDescent="0.35">
      <c r="A787">
        <v>785</v>
      </c>
      <c r="B787" t="s">
        <v>616</v>
      </c>
      <c r="C787" t="s">
        <v>617</v>
      </c>
      <c r="D787" t="s">
        <v>618</v>
      </c>
      <c r="E787" t="s">
        <v>619</v>
      </c>
      <c r="F787" t="s">
        <v>644</v>
      </c>
      <c r="G787">
        <v>4291</v>
      </c>
      <c r="H787" s="20">
        <v>5</v>
      </c>
      <c r="I787" t="s">
        <v>62</v>
      </c>
      <c r="J787">
        <v>1</v>
      </c>
      <c r="K787" t="s">
        <v>645</v>
      </c>
      <c r="L787" t="s">
        <v>49</v>
      </c>
      <c r="M787" t="s">
        <v>38</v>
      </c>
      <c r="O787" t="s">
        <v>622</v>
      </c>
      <c r="P787" t="s">
        <v>40</v>
      </c>
      <c r="Q787" s="1" t="s">
        <v>41</v>
      </c>
      <c r="R787" s="21">
        <v>69.599999999999994</v>
      </c>
      <c r="S787" s="21">
        <v>1.4</v>
      </c>
      <c r="W787" t="s">
        <v>42</v>
      </c>
      <c r="X787" s="5"/>
      <c r="Y7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7" s="26">
        <f>Table1[[#This Row],[Skupaj za 12 mesecev (EUR z DDV)]]*4</f>
        <v>0</v>
      </c>
      <c r="AB787" s="32">
        <f>Table1[[#This Row],[Skupaj 48 mesecev (EUR brez DDV)]]*1.22</f>
        <v>0</v>
      </c>
    </row>
    <row r="788" spans="1:28" x14ac:dyDescent="0.35">
      <c r="A788">
        <v>786</v>
      </c>
      <c r="B788" t="s">
        <v>616</v>
      </c>
      <c r="C788" t="s">
        <v>617</v>
      </c>
      <c r="D788" t="s">
        <v>646</v>
      </c>
      <c r="E788" t="s">
        <v>647</v>
      </c>
      <c r="F788" t="s">
        <v>648</v>
      </c>
      <c r="G788">
        <v>4240</v>
      </c>
      <c r="H788" s="20">
        <v>2</v>
      </c>
      <c r="I788" t="s">
        <v>83</v>
      </c>
      <c r="J788">
        <v>1</v>
      </c>
      <c r="K788" t="s">
        <v>649</v>
      </c>
      <c r="L788" t="s">
        <v>49</v>
      </c>
      <c r="M788" t="s">
        <v>31</v>
      </c>
      <c r="P788" t="s">
        <v>32</v>
      </c>
      <c r="Q788" t="s">
        <v>34</v>
      </c>
      <c r="R788" s="21">
        <v>496.20000000000005</v>
      </c>
      <c r="S788" s="21">
        <v>6.9</v>
      </c>
      <c r="T788">
        <v>8.5</v>
      </c>
      <c r="U788">
        <v>33.5</v>
      </c>
      <c r="V788">
        <v>33.5</v>
      </c>
      <c r="W788" t="s">
        <v>713</v>
      </c>
      <c r="X788" s="5"/>
      <c r="Y7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8" s="26">
        <f>Table1[[#This Row],[Skupaj za 12 mesecev (EUR z DDV)]]*4</f>
        <v>0</v>
      </c>
      <c r="AB788" s="32">
        <f>Table1[[#This Row],[Skupaj 48 mesecev (EUR brez DDV)]]*1.22</f>
        <v>0</v>
      </c>
    </row>
    <row r="789" spans="1:28" x14ac:dyDescent="0.35">
      <c r="A789">
        <v>787</v>
      </c>
      <c r="B789" t="s">
        <v>616</v>
      </c>
      <c r="C789" t="s">
        <v>617</v>
      </c>
      <c r="D789" t="s">
        <v>646</v>
      </c>
      <c r="E789" t="s">
        <v>647</v>
      </c>
      <c r="F789" t="s">
        <v>648</v>
      </c>
      <c r="G789">
        <v>4240</v>
      </c>
      <c r="H789" s="20">
        <v>2</v>
      </c>
      <c r="I789" t="s">
        <v>83</v>
      </c>
      <c r="J789">
        <v>1</v>
      </c>
      <c r="K789" t="s">
        <v>649</v>
      </c>
      <c r="L789" t="s">
        <v>49</v>
      </c>
      <c r="M789" t="s">
        <v>31</v>
      </c>
      <c r="O789" t="s">
        <v>59</v>
      </c>
      <c r="P789" t="s">
        <v>32</v>
      </c>
      <c r="Q789" t="s">
        <v>34</v>
      </c>
      <c r="R789" s="21">
        <v>10</v>
      </c>
      <c r="W789" t="s">
        <v>713</v>
      </c>
      <c r="X789" s="5"/>
      <c r="Y7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89" s="26">
        <f>Table1[[#This Row],[Skupaj za 12 mesecev (EUR z DDV)]]*4</f>
        <v>0</v>
      </c>
      <c r="AB789" s="32">
        <f>Table1[[#This Row],[Skupaj 48 mesecev (EUR brez DDV)]]*1.22</f>
        <v>0</v>
      </c>
    </row>
    <row r="790" spans="1:28" x14ac:dyDescent="0.35">
      <c r="A790">
        <v>788</v>
      </c>
      <c r="B790" t="s">
        <v>616</v>
      </c>
      <c r="C790" t="s">
        <v>617</v>
      </c>
      <c r="D790" t="s">
        <v>646</v>
      </c>
      <c r="E790" t="s">
        <v>647</v>
      </c>
      <c r="F790" t="s">
        <v>648</v>
      </c>
      <c r="G790">
        <v>4240</v>
      </c>
      <c r="H790" s="20">
        <v>2</v>
      </c>
      <c r="I790" t="s">
        <v>83</v>
      </c>
      <c r="J790">
        <v>1</v>
      </c>
      <c r="K790" t="s">
        <v>649</v>
      </c>
      <c r="L790" t="s">
        <v>49</v>
      </c>
      <c r="M790" t="s">
        <v>31</v>
      </c>
      <c r="N790" s="1"/>
      <c r="O790" s="1" t="s">
        <v>856</v>
      </c>
      <c r="P790" t="s">
        <v>37</v>
      </c>
      <c r="Q790" t="s">
        <v>37</v>
      </c>
      <c r="R790" s="21">
        <v>136</v>
      </c>
      <c r="W790" t="s">
        <v>713</v>
      </c>
      <c r="X790" s="5"/>
      <c r="Y7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0" s="26">
        <f>Table1[[#This Row],[Skupaj za 12 mesecev (EUR z DDV)]]*4</f>
        <v>0</v>
      </c>
      <c r="AB790" s="32">
        <f>Table1[[#This Row],[Skupaj 48 mesecev (EUR brez DDV)]]*1.22</f>
        <v>0</v>
      </c>
    </row>
    <row r="791" spans="1:28" x14ac:dyDescent="0.35">
      <c r="A791">
        <v>789</v>
      </c>
      <c r="B791" t="s">
        <v>616</v>
      </c>
      <c r="C791" t="s">
        <v>617</v>
      </c>
      <c r="D791" t="s">
        <v>646</v>
      </c>
      <c r="E791" t="s">
        <v>647</v>
      </c>
      <c r="F791" t="s">
        <v>648</v>
      </c>
      <c r="G791">
        <v>4240</v>
      </c>
      <c r="H791" s="20">
        <v>2</v>
      </c>
      <c r="I791" t="s">
        <v>83</v>
      </c>
      <c r="J791">
        <v>1</v>
      </c>
      <c r="K791" t="s">
        <v>649</v>
      </c>
      <c r="L791" t="s">
        <v>49</v>
      </c>
      <c r="M791" t="s">
        <v>38</v>
      </c>
      <c r="O791" t="s">
        <v>622</v>
      </c>
      <c r="P791" t="s">
        <v>40</v>
      </c>
      <c r="Q791" s="1" t="s">
        <v>41</v>
      </c>
      <c r="R791" s="21">
        <v>496.20000000000005</v>
      </c>
      <c r="S791" s="21">
        <v>6.9</v>
      </c>
      <c r="W791" t="s">
        <v>42</v>
      </c>
      <c r="X791" s="5"/>
      <c r="Y7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1" s="26">
        <f>Table1[[#This Row],[Skupaj za 12 mesecev (EUR z DDV)]]*4</f>
        <v>0</v>
      </c>
      <c r="AB791" s="32">
        <f>Table1[[#This Row],[Skupaj 48 mesecev (EUR brez DDV)]]*1.22</f>
        <v>0</v>
      </c>
    </row>
    <row r="792" spans="1:28" x14ac:dyDescent="0.35">
      <c r="A792">
        <v>790</v>
      </c>
      <c r="B792" t="s">
        <v>616</v>
      </c>
      <c r="C792" t="s">
        <v>617</v>
      </c>
      <c r="D792" t="s">
        <v>646</v>
      </c>
      <c r="E792" t="s">
        <v>647</v>
      </c>
      <c r="F792" t="s">
        <v>650</v>
      </c>
      <c r="G792">
        <v>4244</v>
      </c>
      <c r="H792" s="20">
        <v>5</v>
      </c>
      <c r="I792" t="s">
        <v>62</v>
      </c>
      <c r="J792">
        <v>1</v>
      </c>
      <c r="K792" t="s">
        <v>651</v>
      </c>
      <c r="L792" t="s">
        <v>49</v>
      </c>
      <c r="M792" t="s">
        <v>31</v>
      </c>
      <c r="P792" t="s">
        <v>34</v>
      </c>
      <c r="Q792" t="s">
        <v>50</v>
      </c>
      <c r="R792" s="21">
        <v>91</v>
      </c>
      <c r="S792" s="21">
        <v>4</v>
      </c>
      <c r="T792">
        <v>1</v>
      </c>
      <c r="U792">
        <v>1</v>
      </c>
      <c r="V792">
        <v>1</v>
      </c>
      <c r="W792" t="s">
        <v>713</v>
      </c>
      <c r="X792" s="5"/>
      <c r="Y7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2" s="26">
        <f>Table1[[#This Row],[Skupaj za 12 mesecev (EUR z DDV)]]*4</f>
        <v>0</v>
      </c>
      <c r="AB792" s="32">
        <f>Table1[[#This Row],[Skupaj 48 mesecev (EUR brez DDV)]]*1.22</f>
        <v>0</v>
      </c>
    </row>
    <row r="793" spans="1:28" x14ac:dyDescent="0.35">
      <c r="A793">
        <v>791</v>
      </c>
      <c r="B793" t="s">
        <v>616</v>
      </c>
      <c r="C793" t="s">
        <v>617</v>
      </c>
      <c r="D793" t="s">
        <v>646</v>
      </c>
      <c r="E793" t="s">
        <v>647</v>
      </c>
      <c r="F793" t="s">
        <v>650</v>
      </c>
      <c r="G793">
        <v>4244</v>
      </c>
      <c r="H793" s="20">
        <v>5</v>
      </c>
      <c r="I793" t="s">
        <v>62</v>
      </c>
      <c r="J793">
        <v>1</v>
      </c>
      <c r="K793" t="s">
        <v>651</v>
      </c>
      <c r="L793" t="s">
        <v>49</v>
      </c>
      <c r="M793" t="s">
        <v>38</v>
      </c>
      <c r="O793" t="s">
        <v>622</v>
      </c>
      <c r="P793" t="s">
        <v>40</v>
      </c>
      <c r="Q793" s="1" t="s">
        <v>41</v>
      </c>
      <c r="R793" s="21">
        <v>91</v>
      </c>
      <c r="S793" s="21">
        <v>4</v>
      </c>
      <c r="W793" t="s">
        <v>42</v>
      </c>
      <c r="X793" s="5"/>
      <c r="Y7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3" s="26">
        <f>Table1[[#This Row],[Skupaj za 12 mesecev (EUR z DDV)]]*4</f>
        <v>0</v>
      </c>
      <c r="AB793" s="32">
        <f>Table1[[#This Row],[Skupaj 48 mesecev (EUR brez DDV)]]*1.22</f>
        <v>0</v>
      </c>
    </row>
    <row r="794" spans="1:28" x14ac:dyDescent="0.35">
      <c r="A794">
        <v>792</v>
      </c>
      <c r="B794" t="s">
        <v>616</v>
      </c>
      <c r="C794" t="s">
        <v>617</v>
      </c>
      <c r="D794" t="s">
        <v>646</v>
      </c>
      <c r="E794" t="s">
        <v>647</v>
      </c>
      <c r="F794" t="s">
        <v>652</v>
      </c>
      <c r="G794">
        <v>4248</v>
      </c>
      <c r="H794" s="20">
        <v>5</v>
      </c>
      <c r="I794" t="s">
        <v>62</v>
      </c>
      <c r="J794">
        <v>1</v>
      </c>
      <c r="K794" t="s">
        <v>653</v>
      </c>
      <c r="L794" t="s">
        <v>49</v>
      </c>
      <c r="M794" t="s">
        <v>31</v>
      </c>
      <c r="P794" t="s">
        <v>34</v>
      </c>
      <c r="Q794" t="s">
        <v>50</v>
      </c>
      <c r="R794" s="21">
        <v>164.66</v>
      </c>
      <c r="S794" s="21">
        <v>5.34</v>
      </c>
      <c r="T794">
        <v>2</v>
      </c>
      <c r="U794">
        <v>2</v>
      </c>
      <c r="V794">
        <v>2</v>
      </c>
      <c r="W794" t="s">
        <v>713</v>
      </c>
      <c r="X794" s="5"/>
      <c r="Y7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4" s="26">
        <f>Table1[[#This Row],[Skupaj za 12 mesecev (EUR z DDV)]]*4</f>
        <v>0</v>
      </c>
      <c r="AB794" s="32">
        <f>Table1[[#This Row],[Skupaj 48 mesecev (EUR brez DDV)]]*1.22</f>
        <v>0</v>
      </c>
    </row>
    <row r="795" spans="1:28" x14ac:dyDescent="0.35">
      <c r="A795">
        <v>793</v>
      </c>
      <c r="B795" t="s">
        <v>616</v>
      </c>
      <c r="C795" t="s">
        <v>617</v>
      </c>
      <c r="D795" t="s">
        <v>646</v>
      </c>
      <c r="E795" t="s">
        <v>647</v>
      </c>
      <c r="F795" t="s">
        <v>652</v>
      </c>
      <c r="G795">
        <v>4248</v>
      </c>
      <c r="H795" s="20">
        <v>5</v>
      </c>
      <c r="I795" t="s">
        <v>62</v>
      </c>
      <c r="J795">
        <v>1</v>
      </c>
      <c r="K795" t="s">
        <v>653</v>
      </c>
      <c r="L795" t="s">
        <v>49</v>
      </c>
      <c r="M795" t="s">
        <v>31</v>
      </c>
      <c r="O795" t="s">
        <v>59</v>
      </c>
      <c r="P795" t="s">
        <v>34</v>
      </c>
      <c r="Q795" t="s">
        <v>50</v>
      </c>
      <c r="R795" s="21">
        <v>10</v>
      </c>
      <c r="W795" t="s">
        <v>713</v>
      </c>
      <c r="X795" s="5"/>
      <c r="Y7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5" s="26">
        <f>Table1[[#This Row],[Skupaj za 12 mesecev (EUR z DDV)]]*4</f>
        <v>0</v>
      </c>
      <c r="AB795" s="32">
        <f>Table1[[#This Row],[Skupaj 48 mesecev (EUR brez DDV)]]*1.22</f>
        <v>0</v>
      </c>
    </row>
    <row r="796" spans="1:28" x14ac:dyDescent="0.35">
      <c r="A796">
        <v>794</v>
      </c>
      <c r="B796" t="s">
        <v>616</v>
      </c>
      <c r="C796" t="s">
        <v>617</v>
      </c>
      <c r="D796" t="s">
        <v>646</v>
      </c>
      <c r="E796" t="s">
        <v>647</v>
      </c>
      <c r="F796" t="s">
        <v>652</v>
      </c>
      <c r="G796">
        <v>4248</v>
      </c>
      <c r="H796" s="20">
        <v>5</v>
      </c>
      <c r="I796" t="s">
        <v>62</v>
      </c>
      <c r="J796">
        <v>1</v>
      </c>
      <c r="K796" t="s">
        <v>653</v>
      </c>
      <c r="L796" t="s">
        <v>49</v>
      </c>
      <c r="M796" t="s">
        <v>31</v>
      </c>
      <c r="N796" s="1"/>
      <c r="O796" s="1" t="s">
        <v>856</v>
      </c>
      <c r="P796" t="s">
        <v>37</v>
      </c>
      <c r="Q796" t="s">
        <v>37</v>
      </c>
      <c r="R796" s="21">
        <v>75</v>
      </c>
      <c r="W796" t="s">
        <v>713</v>
      </c>
      <c r="X796" s="5"/>
      <c r="Y7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6" s="26">
        <f>Table1[[#This Row],[Skupaj za 12 mesecev (EUR z DDV)]]*4</f>
        <v>0</v>
      </c>
      <c r="AB796" s="32">
        <f>Table1[[#This Row],[Skupaj 48 mesecev (EUR brez DDV)]]*1.22</f>
        <v>0</v>
      </c>
    </row>
    <row r="797" spans="1:28" x14ac:dyDescent="0.35">
      <c r="A797">
        <v>795</v>
      </c>
      <c r="B797" t="s">
        <v>616</v>
      </c>
      <c r="C797" t="s">
        <v>617</v>
      </c>
      <c r="D797" t="s">
        <v>646</v>
      </c>
      <c r="E797" t="s">
        <v>647</v>
      </c>
      <c r="F797" t="s">
        <v>652</v>
      </c>
      <c r="G797">
        <v>4248</v>
      </c>
      <c r="H797" s="20">
        <v>5</v>
      </c>
      <c r="I797" t="s">
        <v>62</v>
      </c>
      <c r="J797">
        <v>1</v>
      </c>
      <c r="K797" t="s">
        <v>653</v>
      </c>
      <c r="L797" t="s">
        <v>49</v>
      </c>
      <c r="M797" t="s">
        <v>38</v>
      </c>
      <c r="O797" t="s">
        <v>622</v>
      </c>
      <c r="P797" t="s">
        <v>40</v>
      </c>
      <c r="Q797" s="1" t="s">
        <v>41</v>
      </c>
      <c r="R797" s="21">
        <v>164.66</v>
      </c>
      <c r="S797" s="21">
        <v>5.34</v>
      </c>
      <c r="W797" t="s">
        <v>42</v>
      </c>
      <c r="X797" s="5"/>
      <c r="Y7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7" s="26">
        <f>Table1[[#This Row],[Skupaj za 12 mesecev (EUR z DDV)]]*4</f>
        <v>0</v>
      </c>
      <c r="AB797" s="32">
        <f>Table1[[#This Row],[Skupaj 48 mesecev (EUR brez DDV)]]*1.22</f>
        <v>0</v>
      </c>
    </row>
    <row r="798" spans="1:28" x14ac:dyDescent="0.35">
      <c r="A798">
        <v>796</v>
      </c>
      <c r="B798" t="s">
        <v>616</v>
      </c>
      <c r="C798" t="s">
        <v>617</v>
      </c>
      <c r="D798" t="s">
        <v>646</v>
      </c>
      <c r="E798" t="s">
        <v>647</v>
      </c>
      <c r="F798" t="s">
        <v>654</v>
      </c>
      <c r="G798">
        <v>4260</v>
      </c>
      <c r="H798" s="20">
        <v>2</v>
      </c>
      <c r="I798" t="s">
        <v>83</v>
      </c>
      <c r="J798">
        <v>1</v>
      </c>
      <c r="K798" t="s">
        <v>655</v>
      </c>
      <c r="L798" t="s">
        <v>49</v>
      </c>
      <c r="M798" t="s">
        <v>31</v>
      </c>
      <c r="P798" t="s">
        <v>34</v>
      </c>
      <c r="Q798" t="s">
        <v>34</v>
      </c>
      <c r="R798" s="21">
        <v>305.60000000000002</v>
      </c>
      <c r="S798" s="21">
        <v>10.4</v>
      </c>
      <c r="T798">
        <v>5.5</v>
      </c>
      <c r="U798">
        <v>18.5</v>
      </c>
      <c r="V798">
        <v>18.5</v>
      </c>
      <c r="W798" t="s">
        <v>713</v>
      </c>
      <c r="X798" s="5"/>
      <c r="Y7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8" s="26">
        <f>Table1[[#This Row],[Skupaj za 12 mesecev (EUR z DDV)]]*4</f>
        <v>0</v>
      </c>
      <c r="AB798" s="32">
        <f>Table1[[#This Row],[Skupaj 48 mesecev (EUR brez DDV)]]*1.22</f>
        <v>0</v>
      </c>
    </row>
    <row r="799" spans="1:28" x14ac:dyDescent="0.35">
      <c r="A799">
        <v>797</v>
      </c>
      <c r="B799" t="s">
        <v>616</v>
      </c>
      <c r="C799" t="s">
        <v>617</v>
      </c>
      <c r="D799" t="s">
        <v>646</v>
      </c>
      <c r="E799" t="s">
        <v>647</v>
      </c>
      <c r="F799" t="s">
        <v>654</v>
      </c>
      <c r="G799">
        <v>4260</v>
      </c>
      <c r="H799" s="20">
        <v>2</v>
      </c>
      <c r="I799" t="s">
        <v>83</v>
      </c>
      <c r="J799">
        <v>1</v>
      </c>
      <c r="K799" t="s">
        <v>655</v>
      </c>
      <c r="L799" t="s">
        <v>49</v>
      </c>
      <c r="M799" t="s">
        <v>31</v>
      </c>
      <c r="O799" t="s">
        <v>59</v>
      </c>
      <c r="P799" t="s">
        <v>34</v>
      </c>
      <c r="Q799" t="s">
        <v>835</v>
      </c>
      <c r="R799" s="21">
        <v>50</v>
      </c>
      <c r="W799" t="s">
        <v>713</v>
      </c>
      <c r="X799" s="5"/>
      <c r="Y7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7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799" s="26">
        <f>Table1[[#This Row],[Skupaj za 12 mesecev (EUR z DDV)]]*4</f>
        <v>0</v>
      </c>
      <c r="AB799" s="32">
        <f>Table1[[#This Row],[Skupaj 48 mesecev (EUR brez DDV)]]*1.22</f>
        <v>0</v>
      </c>
    </row>
    <row r="800" spans="1:28" x14ac:dyDescent="0.35">
      <c r="A800">
        <v>798</v>
      </c>
      <c r="B800" t="s">
        <v>616</v>
      </c>
      <c r="C800" t="s">
        <v>617</v>
      </c>
      <c r="D800" t="s">
        <v>646</v>
      </c>
      <c r="E800" t="s">
        <v>647</v>
      </c>
      <c r="F800" t="s">
        <v>654</v>
      </c>
      <c r="G800">
        <v>4260</v>
      </c>
      <c r="H800" s="20">
        <v>2</v>
      </c>
      <c r="I800" t="s">
        <v>83</v>
      </c>
      <c r="J800">
        <v>1</v>
      </c>
      <c r="K800" t="s">
        <v>655</v>
      </c>
      <c r="L800" t="s">
        <v>49</v>
      </c>
      <c r="M800" t="s">
        <v>31</v>
      </c>
      <c r="N800" s="1"/>
      <c r="O800" s="1" t="s">
        <v>856</v>
      </c>
      <c r="P800" t="s">
        <v>37</v>
      </c>
      <c r="Q800" t="s">
        <v>37</v>
      </c>
      <c r="R800" s="21">
        <v>192</v>
      </c>
      <c r="W800" t="s">
        <v>713</v>
      </c>
      <c r="X800" s="5"/>
      <c r="Y8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0" s="26">
        <f>Table1[[#This Row],[Skupaj za 12 mesecev (EUR z DDV)]]*4</f>
        <v>0</v>
      </c>
      <c r="AB800" s="32">
        <f>Table1[[#This Row],[Skupaj 48 mesecev (EUR brez DDV)]]*1.22</f>
        <v>0</v>
      </c>
    </row>
    <row r="801" spans="1:28" x14ac:dyDescent="0.35">
      <c r="A801">
        <v>799</v>
      </c>
      <c r="B801" t="s">
        <v>616</v>
      </c>
      <c r="C801" t="s">
        <v>617</v>
      </c>
      <c r="D801" t="s">
        <v>646</v>
      </c>
      <c r="E801" t="s">
        <v>647</v>
      </c>
      <c r="F801" t="s">
        <v>654</v>
      </c>
      <c r="G801">
        <v>4260</v>
      </c>
      <c r="H801" s="20">
        <v>2</v>
      </c>
      <c r="I801" t="s">
        <v>83</v>
      </c>
      <c r="J801">
        <v>1</v>
      </c>
      <c r="K801" t="s">
        <v>655</v>
      </c>
      <c r="L801" t="s">
        <v>49</v>
      </c>
      <c r="M801" t="s">
        <v>38</v>
      </c>
      <c r="O801" t="s">
        <v>622</v>
      </c>
      <c r="P801" t="s">
        <v>40</v>
      </c>
      <c r="Q801" s="1" t="s">
        <v>41</v>
      </c>
      <c r="R801" s="21">
        <v>305.60000000000002</v>
      </c>
      <c r="S801" s="21">
        <v>10.4</v>
      </c>
      <c r="W801" t="s">
        <v>42</v>
      </c>
      <c r="X801" s="5"/>
      <c r="Y8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1" s="26">
        <f>Table1[[#This Row],[Skupaj za 12 mesecev (EUR z DDV)]]*4</f>
        <v>0</v>
      </c>
      <c r="AB801" s="32">
        <f>Table1[[#This Row],[Skupaj 48 mesecev (EUR brez DDV)]]*1.22</f>
        <v>0</v>
      </c>
    </row>
    <row r="802" spans="1:28" x14ac:dyDescent="0.35">
      <c r="A802">
        <v>800</v>
      </c>
      <c r="B802" t="s">
        <v>616</v>
      </c>
      <c r="C802" t="s">
        <v>617</v>
      </c>
      <c r="D802" t="s">
        <v>646</v>
      </c>
      <c r="E802" t="s">
        <v>647</v>
      </c>
      <c r="F802" t="s">
        <v>656</v>
      </c>
      <c r="G802">
        <v>4264</v>
      </c>
      <c r="H802" s="20">
        <v>3</v>
      </c>
      <c r="I802" t="s">
        <v>47</v>
      </c>
      <c r="J802">
        <v>1</v>
      </c>
      <c r="K802" t="s">
        <v>657</v>
      </c>
      <c r="L802" t="s">
        <v>49</v>
      </c>
      <c r="M802" t="s">
        <v>31</v>
      </c>
      <c r="P802" t="s">
        <v>34</v>
      </c>
      <c r="Q802" t="s">
        <v>34</v>
      </c>
      <c r="R802" s="21">
        <v>191</v>
      </c>
      <c r="S802" s="21">
        <v>2.5</v>
      </c>
      <c r="T802">
        <v>3</v>
      </c>
      <c r="U802">
        <v>9</v>
      </c>
      <c r="V802">
        <v>9</v>
      </c>
      <c r="W802" t="s">
        <v>713</v>
      </c>
      <c r="X802" s="5"/>
      <c r="Y8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2" s="26">
        <f>Table1[[#This Row],[Skupaj za 12 mesecev (EUR z DDV)]]*4</f>
        <v>0</v>
      </c>
      <c r="AB802" s="32">
        <f>Table1[[#This Row],[Skupaj 48 mesecev (EUR brez DDV)]]*1.22</f>
        <v>0</v>
      </c>
    </row>
    <row r="803" spans="1:28" x14ac:dyDescent="0.35">
      <c r="A803">
        <v>801</v>
      </c>
      <c r="B803" t="s">
        <v>616</v>
      </c>
      <c r="C803" t="s">
        <v>617</v>
      </c>
      <c r="D803" t="s">
        <v>646</v>
      </c>
      <c r="E803" t="s">
        <v>647</v>
      </c>
      <c r="F803" t="s">
        <v>656</v>
      </c>
      <c r="G803">
        <v>4264</v>
      </c>
      <c r="H803" s="20">
        <v>3</v>
      </c>
      <c r="I803" t="s">
        <v>47</v>
      </c>
      <c r="J803">
        <v>1</v>
      </c>
      <c r="K803" t="s">
        <v>657</v>
      </c>
      <c r="L803" t="s">
        <v>49</v>
      </c>
      <c r="M803" t="s">
        <v>38</v>
      </c>
      <c r="O803" t="s">
        <v>622</v>
      </c>
      <c r="P803" t="s">
        <v>40</v>
      </c>
      <c r="Q803" s="1" t="s">
        <v>41</v>
      </c>
      <c r="R803" s="21">
        <v>191</v>
      </c>
      <c r="S803" s="21">
        <v>2.5</v>
      </c>
      <c r="W803" t="s">
        <v>42</v>
      </c>
      <c r="X803" s="5"/>
      <c r="Y8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3" s="26">
        <f>Table1[[#This Row],[Skupaj za 12 mesecev (EUR z DDV)]]*4</f>
        <v>0</v>
      </c>
      <c r="AB803" s="32">
        <f>Table1[[#This Row],[Skupaj 48 mesecev (EUR brez DDV)]]*1.22</f>
        <v>0</v>
      </c>
    </row>
    <row r="804" spans="1:28" x14ac:dyDescent="0.35">
      <c r="A804">
        <v>802</v>
      </c>
      <c r="B804" t="s">
        <v>616</v>
      </c>
      <c r="C804" t="s">
        <v>617</v>
      </c>
      <c r="D804" t="s">
        <v>646</v>
      </c>
      <c r="E804" t="s">
        <v>647</v>
      </c>
      <c r="F804" t="s">
        <v>658</v>
      </c>
      <c r="G804">
        <v>4270</v>
      </c>
      <c r="H804" s="20">
        <v>2</v>
      </c>
      <c r="I804" t="s">
        <v>83</v>
      </c>
      <c r="J804">
        <v>1</v>
      </c>
      <c r="K804" t="s">
        <v>659</v>
      </c>
      <c r="L804" t="s">
        <v>49</v>
      </c>
      <c r="M804" t="s">
        <v>31</v>
      </c>
      <c r="P804" t="s">
        <v>32</v>
      </c>
      <c r="Q804" t="s">
        <v>34</v>
      </c>
      <c r="R804" s="21">
        <v>510</v>
      </c>
      <c r="S804" s="21">
        <v>8</v>
      </c>
      <c r="T804">
        <v>10.5</v>
      </c>
      <c r="U804">
        <v>36.5</v>
      </c>
      <c r="V804">
        <v>36.5</v>
      </c>
      <c r="W804" t="s">
        <v>713</v>
      </c>
      <c r="X804" s="5"/>
      <c r="Y8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4" s="26">
        <f>Table1[[#This Row],[Skupaj za 12 mesecev (EUR z DDV)]]*4</f>
        <v>0</v>
      </c>
      <c r="AB804" s="32">
        <f>Table1[[#This Row],[Skupaj 48 mesecev (EUR brez DDV)]]*1.22</f>
        <v>0</v>
      </c>
    </row>
    <row r="805" spans="1:28" x14ac:dyDescent="0.35">
      <c r="A805">
        <v>803</v>
      </c>
      <c r="B805" t="s">
        <v>616</v>
      </c>
      <c r="C805" t="s">
        <v>617</v>
      </c>
      <c r="D805" t="s">
        <v>646</v>
      </c>
      <c r="E805" t="s">
        <v>647</v>
      </c>
      <c r="F805" t="s">
        <v>658</v>
      </c>
      <c r="G805">
        <v>4270</v>
      </c>
      <c r="H805" s="20">
        <v>2</v>
      </c>
      <c r="I805" t="s">
        <v>83</v>
      </c>
      <c r="J805">
        <v>1</v>
      </c>
      <c r="K805" t="s">
        <v>659</v>
      </c>
      <c r="L805" t="s">
        <v>49</v>
      </c>
      <c r="M805" t="s">
        <v>31</v>
      </c>
      <c r="O805" t="s">
        <v>59</v>
      </c>
      <c r="P805" t="s">
        <v>32</v>
      </c>
      <c r="Q805" t="s">
        <v>835</v>
      </c>
      <c r="R805" s="21">
        <v>300</v>
      </c>
      <c r="W805" t="s">
        <v>713</v>
      </c>
      <c r="X805" s="5"/>
      <c r="Y8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5" s="26">
        <f>Table1[[#This Row],[Skupaj za 12 mesecev (EUR z DDV)]]*4</f>
        <v>0</v>
      </c>
      <c r="AB805" s="32">
        <f>Table1[[#This Row],[Skupaj 48 mesecev (EUR brez DDV)]]*1.22</f>
        <v>0</v>
      </c>
    </row>
    <row r="806" spans="1:28" x14ac:dyDescent="0.35">
      <c r="A806">
        <v>804</v>
      </c>
      <c r="B806" t="s">
        <v>616</v>
      </c>
      <c r="C806" t="s">
        <v>617</v>
      </c>
      <c r="D806" t="s">
        <v>646</v>
      </c>
      <c r="E806" t="s">
        <v>647</v>
      </c>
      <c r="F806" t="s">
        <v>658</v>
      </c>
      <c r="G806">
        <v>4270</v>
      </c>
      <c r="H806" s="20">
        <v>2</v>
      </c>
      <c r="I806" t="s">
        <v>83</v>
      </c>
      <c r="J806">
        <v>1</v>
      </c>
      <c r="K806" t="s">
        <v>659</v>
      </c>
      <c r="L806" t="s">
        <v>49</v>
      </c>
      <c r="M806" t="s">
        <v>31</v>
      </c>
      <c r="N806" s="1"/>
      <c r="O806" s="1" t="s">
        <v>856</v>
      </c>
      <c r="P806" t="s">
        <v>37</v>
      </c>
      <c r="Q806" t="s">
        <v>37</v>
      </c>
      <c r="R806" s="21">
        <v>368.34000000000003</v>
      </c>
      <c r="W806" t="s">
        <v>713</v>
      </c>
      <c r="X806" s="5"/>
      <c r="Y8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6" s="26">
        <f>Table1[[#This Row],[Skupaj za 12 mesecev (EUR z DDV)]]*4</f>
        <v>0</v>
      </c>
      <c r="AB806" s="32">
        <f>Table1[[#This Row],[Skupaj 48 mesecev (EUR brez DDV)]]*1.22</f>
        <v>0</v>
      </c>
    </row>
    <row r="807" spans="1:28" x14ac:dyDescent="0.35">
      <c r="A807">
        <v>805</v>
      </c>
      <c r="B807" t="s">
        <v>616</v>
      </c>
      <c r="C807" t="s">
        <v>617</v>
      </c>
      <c r="D807" t="s">
        <v>646</v>
      </c>
      <c r="E807" t="s">
        <v>647</v>
      </c>
      <c r="F807" t="s">
        <v>658</v>
      </c>
      <c r="G807">
        <v>4270</v>
      </c>
      <c r="H807" s="20">
        <v>2</v>
      </c>
      <c r="I807" t="s">
        <v>83</v>
      </c>
      <c r="J807">
        <v>1</v>
      </c>
      <c r="K807" t="s">
        <v>659</v>
      </c>
      <c r="L807" t="s">
        <v>49</v>
      </c>
      <c r="M807" t="s">
        <v>38</v>
      </c>
      <c r="O807" t="s">
        <v>622</v>
      </c>
      <c r="P807" t="s">
        <v>40</v>
      </c>
      <c r="Q807" s="1" t="s">
        <v>41</v>
      </c>
      <c r="R807" s="21">
        <v>510</v>
      </c>
      <c r="S807" s="21">
        <v>8</v>
      </c>
      <c r="W807" t="s">
        <v>42</v>
      </c>
      <c r="X807" s="5"/>
      <c r="Y8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7" s="26">
        <f>Table1[[#This Row],[Skupaj za 12 mesecev (EUR z DDV)]]*4</f>
        <v>0</v>
      </c>
      <c r="AB807" s="32">
        <f>Table1[[#This Row],[Skupaj 48 mesecev (EUR brez DDV)]]*1.22</f>
        <v>0</v>
      </c>
    </row>
    <row r="808" spans="1:28" x14ac:dyDescent="0.35">
      <c r="A808">
        <v>806</v>
      </c>
      <c r="B808" t="s">
        <v>616</v>
      </c>
      <c r="C808" t="s">
        <v>617</v>
      </c>
      <c r="D808" t="s">
        <v>646</v>
      </c>
      <c r="E808" t="s">
        <v>647</v>
      </c>
      <c r="F808" t="s">
        <v>660</v>
      </c>
      <c r="G808">
        <v>4271</v>
      </c>
      <c r="H808" s="20">
        <v>5</v>
      </c>
      <c r="I808" t="s">
        <v>62</v>
      </c>
      <c r="J808">
        <v>1</v>
      </c>
      <c r="K808" t="s">
        <v>661</v>
      </c>
      <c r="L808" t="s">
        <v>49</v>
      </c>
      <c r="M808" t="s">
        <v>31</v>
      </c>
      <c r="P808" t="s">
        <v>34</v>
      </c>
      <c r="Q808" t="s">
        <v>50</v>
      </c>
      <c r="R808" s="21">
        <v>187.9</v>
      </c>
      <c r="S808" s="21">
        <v>4.0999999999999996</v>
      </c>
      <c r="T808">
        <v>2</v>
      </c>
      <c r="U808">
        <v>2</v>
      </c>
      <c r="V808">
        <v>2</v>
      </c>
      <c r="W808" t="s">
        <v>713</v>
      </c>
      <c r="X808" s="5"/>
      <c r="Y8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8" s="26">
        <f>Table1[[#This Row],[Skupaj za 12 mesecev (EUR z DDV)]]*4</f>
        <v>0</v>
      </c>
      <c r="AB808" s="32">
        <f>Table1[[#This Row],[Skupaj 48 mesecev (EUR brez DDV)]]*1.22</f>
        <v>0</v>
      </c>
    </row>
    <row r="809" spans="1:28" x14ac:dyDescent="0.35">
      <c r="A809">
        <v>807</v>
      </c>
      <c r="B809" t="s">
        <v>616</v>
      </c>
      <c r="C809" t="s">
        <v>617</v>
      </c>
      <c r="D809" t="s">
        <v>646</v>
      </c>
      <c r="E809" t="s">
        <v>647</v>
      </c>
      <c r="F809" t="s">
        <v>660</v>
      </c>
      <c r="G809">
        <v>4271</v>
      </c>
      <c r="H809" s="20">
        <v>5</v>
      </c>
      <c r="I809" t="s">
        <v>62</v>
      </c>
      <c r="J809">
        <v>1</v>
      </c>
      <c r="K809" t="s">
        <v>661</v>
      </c>
      <c r="L809" t="s">
        <v>49</v>
      </c>
      <c r="M809" t="s">
        <v>38</v>
      </c>
      <c r="O809" t="s">
        <v>622</v>
      </c>
      <c r="P809" t="s">
        <v>40</v>
      </c>
      <c r="Q809" s="1" t="s">
        <v>41</v>
      </c>
      <c r="R809" s="21">
        <v>187.9</v>
      </c>
      <c r="S809" s="21">
        <v>4.0999999999999996</v>
      </c>
      <c r="W809" t="s">
        <v>42</v>
      </c>
      <c r="X809" s="5"/>
      <c r="Y8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09" s="26">
        <f>Table1[[#This Row],[Skupaj za 12 mesecev (EUR z DDV)]]*4</f>
        <v>0</v>
      </c>
      <c r="AB809" s="32">
        <f>Table1[[#This Row],[Skupaj 48 mesecev (EUR brez DDV)]]*1.22</f>
        <v>0</v>
      </c>
    </row>
    <row r="810" spans="1:28" x14ac:dyDescent="0.35">
      <c r="A810">
        <v>808</v>
      </c>
      <c r="B810" t="s">
        <v>616</v>
      </c>
      <c r="C810" t="s">
        <v>617</v>
      </c>
      <c r="D810" t="s">
        <v>646</v>
      </c>
      <c r="E810" t="s">
        <v>647</v>
      </c>
      <c r="F810" t="s">
        <v>662</v>
      </c>
      <c r="G810">
        <v>4274</v>
      </c>
      <c r="H810" s="20">
        <v>5</v>
      </c>
      <c r="I810" t="s">
        <v>62</v>
      </c>
      <c r="J810">
        <v>1</v>
      </c>
      <c r="K810" t="s">
        <v>663</v>
      </c>
      <c r="L810" t="s">
        <v>49</v>
      </c>
      <c r="M810" t="s">
        <v>31</v>
      </c>
      <c r="P810" t="s">
        <v>34</v>
      </c>
      <c r="Q810" t="s">
        <v>50</v>
      </c>
      <c r="R810" s="21">
        <v>50</v>
      </c>
      <c r="S810" s="21">
        <v>4</v>
      </c>
      <c r="T810">
        <v>1</v>
      </c>
      <c r="U810">
        <v>1</v>
      </c>
      <c r="V810">
        <v>1</v>
      </c>
      <c r="W810" t="s">
        <v>713</v>
      </c>
      <c r="X810" s="5"/>
      <c r="Y8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0" s="26">
        <f>Table1[[#This Row],[Skupaj za 12 mesecev (EUR z DDV)]]*4</f>
        <v>0</v>
      </c>
      <c r="AB810" s="32">
        <f>Table1[[#This Row],[Skupaj 48 mesecev (EUR brez DDV)]]*1.22</f>
        <v>0</v>
      </c>
    </row>
    <row r="811" spans="1:28" x14ac:dyDescent="0.35">
      <c r="A811">
        <v>809</v>
      </c>
      <c r="B811" t="s">
        <v>616</v>
      </c>
      <c r="C811" t="s">
        <v>617</v>
      </c>
      <c r="D811" t="s">
        <v>646</v>
      </c>
      <c r="E811" t="s">
        <v>647</v>
      </c>
      <c r="F811" t="s">
        <v>662</v>
      </c>
      <c r="G811">
        <v>4274</v>
      </c>
      <c r="H811" s="20">
        <v>5</v>
      </c>
      <c r="I811" t="s">
        <v>62</v>
      </c>
      <c r="J811">
        <v>1</v>
      </c>
      <c r="K811" t="s">
        <v>663</v>
      </c>
      <c r="L811" t="s">
        <v>49</v>
      </c>
      <c r="M811" t="s">
        <v>31</v>
      </c>
      <c r="O811" t="s">
        <v>59</v>
      </c>
      <c r="P811" t="s">
        <v>34</v>
      </c>
      <c r="Q811" t="s">
        <v>835</v>
      </c>
      <c r="R811" s="21">
        <v>30</v>
      </c>
      <c r="W811" t="s">
        <v>713</v>
      </c>
      <c r="X811" s="5"/>
      <c r="Y8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1" s="26">
        <f>Table1[[#This Row],[Skupaj za 12 mesecev (EUR z DDV)]]*4</f>
        <v>0</v>
      </c>
      <c r="AB811" s="32">
        <f>Table1[[#This Row],[Skupaj 48 mesecev (EUR brez DDV)]]*1.22</f>
        <v>0</v>
      </c>
    </row>
    <row r="812" spans="1:28" x14ac:dyDescent="0.35">
      <c r="A812">
        <v>810</v>
      </c>
      <c r="B812" t="s">
        <v>616</v>
      </c>
      <c r="C812" t="s">
        <v>617</v>
      </c>
      <c r="D812" t="s">
        <v>646</v>
      </c>
      <c r="E812" t="s">
        <v>647</v>
      </c>
      <c r="F812" t="s">
        <v>662</v>
      </c>
      <c r="G812">
        <v>4274</v>
      </c>
      <c r="H812" s="20">
        <v>5</v>
      </c>
      <c r="I812" t="s">
        <v>62</v>
      </c>
      <c r="J812">
        <v>1</v>
      </c>
      <c r="K812" t="s">
        <v>663</v>
      </c>
      <c r="L812" t="s">
        <v>49</v>
      </c>
      <c r="M812" t="s">
        <v>38</v>
      </c>
      <c r="O812" t="s">
        <v>622</v>
      </c>
      <c r="P812" t="s">
        <v>40</v>
      </c>
      <c r="Q812" s="1" t="s">
        <v>41</v>
      </c>
      <c r="R812" s="21">
        <v>50</v>
      </c>
      <c r="S812" s="21">
        <v>4</v>
      </c>
      <c r="W812" t="s">
        <v>42</v>
      </c>
      <c r="X812" s="5"/>
      <c r="Y8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2" s="26">
        <f>Table1[[#This Row],[Skupaj za 12 mesecev (EUR z DDV)]]*4</f>
        <v>0</v>
      </c>
      <c r="AB812" s="32">
        <f>Table1[[#This Row],[Skupaj 48 mesecev (EUR brez DDV)]]*1.22</f>
        <v>0</v>
      </c>
    </row>
    <row r="813" spans="1:28" x14ac:dyDescent="0.35">
      <c r="A813">
        <v>811</v>
      </c>
      <c r="B813" t="s">
        <v>616</v>
      </c>
      <c r="C813" t="s">
        <v>617</v>
      </c>
      <c r="D813" t="s">
        <v>646</v>
      </c>
      <c r="E813" t="s">
        <v>647</v>
      </c>
      <c r="F813" t="s">
        <v>664</v>
      </c>
      <c r="G813">
        <v>4275</v>
      </c>
      <c r="H813" s="20">
        <v>5</v>
      </c>
      <c r="I813" t="s">
        <v>62</v>
      </c>
      <c r="J813">
        <v>1</v>
      </c>
      <c r="K813" t="s">
        <v>665</v>
      </c>
      <c r="L813" t="s">
        <v>49</v>
      </c>
      <c r="M813" t="s">
        <v>31</v>
      </c>
      <c r="P813" t="s">
        <v>34</v>
      </c>
      <c r="Q813" t="s">
        <v>50</v>
      </c>
      <c r="R813" s="21">
        <v>137.4</v>
      </c>
      <c r="S813" s="21">
        <v>4.5999999999999996</v>
      </c>
      <c r="T813">
        <v>1</v>
      </c>
      <c r="U813">
        <v>1</v>
      </c>
      <c r="V813">
        <v>1</v>
      </c>
      <c r="W813" t="s">
        <v>713</v>
      </c>
      <c r="X813" s="5"/>
      <c r="Y8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3" s="26">
        <f>Table1[[#This Row],[Skupaj za 12 mesecev (EUR z DDV)]]*4</f>
        <v>0</v>
      </c>
      <c r="AB813" s="32">
        <f>Table1[[#This Row],[Skupaj 48 mesecev (EUR brez DDV)]]*1.22</f>
        <v>0</v>
      </c>
    </row>
    <row r="814" spans="1:28" x14ac:dyDescent="0.35">
      <c r="A814">
        <v>812</v>
      </c>
      <c r="B814" t="s">
        <v>616</v>
      </c>
      <c r="C814" t="s">
        <v>617</v>
      </c>
      <c r="D814" t="s">
        <v>646</v>
      </c>
      <c r="E814" t="s">
        <v>647</v>
      </c>
      <c r="F814" t="s">
        <v>664</v>
      </c>
      <c r="G814">
        <v>4275</v>
      </c>
      <c r="H814" s="20">
        <v>5</v>
      </c>
      <c r="I814" t="s">
        <v>62</v>
      </c>
      <c r="J814">
        <v>1</v>
      </c>
      <c r="K814" t="s">
        <v>665</v>
      </c>
      <c r="L814" t="s">
        <v>49</v>
      </c>
      <c r="M814" t="s">
        <v>31</v>
      </c>
      <c r="O814" t="s">
        <v>59</v>
      </c>
      <c r="P814" t="s">
        <v>34</v>
      </c>
      <c r="Q814" t="s">
        <v>835</v>
      </c>
      <c r="R814" s="21">
        <v>30</v>
      </c>
      <c r="W814" t="s">
        <v>713</v>
      </c>
      <c r="X814" s="5"/>
      <c r="Y8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4" s="26">
        <f>Table1[[#This Row],[Skupaj za 12 mesecev (EUR z DDV)]]*4</f>
        <v>0</v>
      </c>
      <c r="AB814" s="32">
        <f>Table1[[#This Row],[Skupaj 48 mesecev (EUR brez DDV)]]*1.22</f>
        <v>0</v>
      </c>
    </row>
    <row r="815" spans="1:28" x14ac:dyDescent="0.35">
      <c r="A815">
        <v>813</v>
      </c>
      <c r="B815" t="s">
        <v>616</v>
      </c>
      <c r="C815" t="s">
        <v>617</v>
      </c>
      <c r="D815" t="s">
        <v>646</v>
      </c>
      <c r="E815" t="s">
        <v>647</v>
      </c>
      <c r="F815" t="s">
        <v>664</v>
      </c>
      <c r="G815">
        <v>4275</v>
      </c>
      <c r="H815" s="20">
        <v>5</v>
      </c>
      <c r="I815" t="s">
        <v>62</v>
      </c>
      <c r="J815">
        <v>1</v>
      </c>
      <c r="K815" t="s">
        <v>665</v>
      </c>
      <c r="L815" t="s">
        <v>49</v>
      </c>
      <c r="M815" t="s">
        <v>38</v>
      </c>
      <c r="O815" t="s">
        <v>622</v>
      </c>
      <c r="P815" t="s">
        <v>40</v>
      </c>
      <c r="Q815" s="1" t="s">
        <v>41</v>
      </c>
      <c r="R815" s="21">
        <v>137.4</v>
      </c>
      <c r="S815" s="21">
        <v>4.5999999999999996</v>
      </c>
      <c r="W815" t="s">
        <v>42</v>
      </c>
      <c r="X815" s="5"/>
      <c r="Y8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5" s="26">
        <f>Table1[[#This Row],[Skupaj za 12 mesecev (EUR z DDV)]]*4</f>
        <v>0</v>
      </c>
      <c r="AB815" s="32">
        <f>Table1[[#This Row],[Skupaj 48 mesecev (EUR brez DDV)]]*1.22</f>
        <v>0</v>
      </c>
    </row>
    <row r="816" spans="1:28" x14ac:dyDescent="0.35">
      <c r="A816">
        <v>814</v>
      </c>
      <c r="B816" t="s">
        <v>616</v>
      </c>
      <c r="C816" t="s">
        <v>617</v>
      </c>
      <c r="D816" t="s">
        <v>646</v>
      </c>
      <c r="E816" t="s">
        <v>647</v>
      </c>
      <c r="F816" t="s">
        <v>666</v>
      </c>
      <c r="G816">
        <v>4280</v>
      </c>
      <c r="H816" s="20">
        <v>4</v>
      </c>
      <c r="I816" t="s">
        <v>47</v>
      </c>
      <c r="J816">
        <v>1</v>
      </c>
      <c r="K816" t="s">
        <v>667</v>
      </c>
      <c r="L816" t="s">
        <v>49</v>
      </c>
      <c r="M816" t="s">
        <v>31</v>
      </c>
      <c r="P816" t="s">
        <v>34</v>
      </c>
      <c r="Q816" t="s">
        <v>50</v>
      </c>
      <c r="R816" s="21">
        <v>246.2</v>
      </c>
      <c r="S816" s="21">
        <v>4.8</v>
      </c>
      <c r="T816">
        <v>2.5</v>
      </c>
      <c r="U816">
        <v>5.5</v>
      </c>
      <c r="V816">
        <v>5.5</v>
      </c>
      <c r="W816" t="s">
        <v>713</v>
      </c>
      <c r="X816" s="5"/>
      <c r="Y8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6" s="26">
        <f>Table1[[#This Row],[Skupaj za 12 mesecev (EUR z DDV)]]*4</f>
        <v>0</v>
      </c>
      <c r="AB816" s="32">
        <f>Table1[[#This Row],[Skupaj 48 mesecev (EUR brez DDV)]]*1.22</f>
        <v>0</v>
      </c>
    </row>
    <row r="817" spans="1:28" x14ac:dyDescent="0.35">
      <c r="A817">
        <v>815</v>
      </c>
      <c r="B817" t="s">
        <v>616</v>
      </c>
      <c r="C817" t="s">
        <v>617</v>
      </c>
      <c r="D817" t="s">
        <v>646</v>
      </c>
      <c r="E817" t="s">
        <v>647</v>
      </c>
      <c r="F817" t="s">
        <v>666</v>
      </c>
      <c r="G817">
        <v>4280</v>
      </c>
      <c r="H817" s="20">
        <v>4</v>
      </c>
      <c r="I817" t="s">
        <v>47</v>
      </c>
      <c r="J817">
        <v>1</v>
      </c>
      <c r="K817" t="s">
        <v>667</v>
      </c>
      <c r="L817" t="s">
        <v>49</v>
      </c>
      <c r="M817" t="s">
        <v>31</v>
      </c>
      <c r="N817" s="1"/>
      <c r="O817" s="1" t="s">
        <v>856</v>
      </c>
      <c r="P817" t="s">
        <v>37</v>
      </c>
      <c r="Q817" t="s">
        <v>37</v>
      </c>
      <c r="R817" s="21">
        <v>27</v>
      </c>
      <c r="W817" t="s">
        <v>713</v>
      </c>
      <c r="X817" s="5"/>
      <c r="Y8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7" s="26">
        <f>Table1[[#This Row],[Skupaj za 12 mesecev (EUR z DDV)]]*4</f>
        <v>0</v>
      </c>
      <c r="AB817" s="32">
        <f>Table1[[#This Row],[Skupaj 48 mesecev (EUR brez DDV)]]*1.22</f>
        <v>0</v>
      </c>
    </row>
    <row r="818" spans="1:28" x14ac:dyDescent="0.35">
      <c r="A818">
        <v>816</v>
      </c>
      <c r="B818" t="s">
        <v>616</v>
      </c>
      <c r="C818" t="s">
        <v>617</v>
      </c>
      <c r="D818" t="s">
        <v>646</v>
      </c>
      <c r="E818" t="s">
        <v>647</v>
      </c>
      <c r="F818" t="s">
        <v>666</v>
      </c>
      <c r="G818">
        <v>4280</v>
      </c>
      <c r="H818" s="20">
        <v>4</v>
      </c>
      <c r="I818" t="s">
        <v>47</v>
      </c>
      <c r="J818">
        <v>1</v>
      </c>
      <c r="K818" t="s">
        <v>667</v>
      </c>
      <c r="L818" t="s">
        <v>49</v>
      </c>
      <c r="M818" t="s">
        <v>38</v>
      </c>
      <c r="O818" t="s">
        <v>622</v>
      </c>
      <c r="P818" t="s">
        <v>40</v>
      </c>
      <c r="Q818" s="1" t="s">
        <v>41</v>
      </c>
      <c r="R818" s="21">
        <v>246.2</v>
      </c>
      <c r="S818" s="21">
        <v>4.8</v>
      </c>
      <c r="W818" t="s">
        <v>42</v>
      </c>
      <c r="X818" s="5"/>
      <c r="Y8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8" s="26">
        <f>Table1[[#This Row],[Skupaj za 12 mesecev (EUR z DDV)]]*4</f>
        <v>0</v>
      </c>
      <c r="AB818" s="32">
        <f>Table1[[#This Row],[Skupaj 48 mesecev (EUR brez DDV)]]*1.22</f>
        <v>0</v>
      </c>
    </row>
    <row r="819" spans="1:28" x14ac:dyDescent="0.35">
      <c r="A819">
        <v>817</v>
      </c>
      <c r="B819" t="s">
        <v>616</v>
      </c>
      <c r="C819" t="s">
        <v>617</v>
      </c>
      <c r="D819" t="s">
        <v>646</v>
      </c>
      <c r="E819" t="s">
        <v>647</v>
      </c>
      <c r="F819" t="s">
        <v>668</v>
      </c>
      <c r="G819">
        <v>4281</v>
      </c>
      <c r="H819" s="20">
        <v>5</v>
      </c>
      <c r="I819" t="s">
        <v>62</v>
      </c>
      <c r="J819">
        <v>1</v>
      </c>
      <c r="K819" t="s">
        <v>669</v>
      </c>
      <c r="L819" t="s">
        <v>49</v>
      </c>
      <c r="M819" t="s">
        <v>31</v>
      </c>
      <c r="P819" t="s">
        <v>34</v>
      </c>
      <c r="Q819" t="s">
        <v>50</v>
      </c>
      <c r="R819" s="21">
        <v>76</v>
      </c>
      <c r="S819" s="21">
        <v>2</v>
      </c>
      <c r="T819">
        <v>1</v>
      </c>
      <c r="U819">
        <v>1</v>
      </c>
      <c r="V819">
        <v>1</v>
      </c>
      <c r="W819" t="s">
        <v>713</v>
      </c>
      <c r="X819" s="5"/>
      <c r="Y8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19" s="26">
        <f>Table1[[#This Row],[Skupaj za 12 mesecev (EUR z DDV)]]*4</f>
        <v>0</v>
      </c>
      <c r="AB819" s="32">
        <f>Table1[[#This Row],[Skupaj 48 mesecev (EUR brez DDV)]]*1.22</f>
        <v>0</v>
      </c>
    </row>
    <row r="820" spans="1:28" x14ac:dyDescent="0.35">
      <c r="A820">
        <v>818</v>
      </c>
      <c r="B820" t="s">
        <v>616</v>
      </c>
      <c r="C820" t="s">
        <v>617</v>
      </c>
      <c r="D820" t="s">
        <v>646</v>
      </c>
      <c r="E820" t="s">
        <v>647</v>
      </c>
      <c r="F820" t="s">
        <v>668</v>
      </c>
      <c r="G820">
        <v>4281</v>
      </c>
      <c r="H820" s="20">
        <v>5</v>
      </c>
      <c r="I820" t="s">
        <v>62</v>
      </c>
      <c r="J820">
        <v>1</v>
      </c>
      <c r="K820" t="s">
        <v>669</v>
      </c>
      <c r="L820" t="s">
        <v>49</v>
      </c>
      <c r="M820" t="s">
        <v>38</v>
      </c>
      <c r="O820" t="s">
        <v>622</v>
      </c>
      <c r="P820" t="s">
        <v>40</v>
      </c>
      <c r="Q820" s="1" t="s">
        <v>41</v>
      </c>
      <c r="R820" s="21">
        <v>76</v>
      </c>
      <c r="S820" s="21">
        <v>2</v>
      </c>
      <c r="W820" t="s">
        <v>42</v>
      </c>
      <c r="X820" s="5"/>
      <c r="Y8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0" s="26">
        <f>Table1[[#This Row],[Skupaj za 12 mesecev (EUR z DDV)]]*4</f>
        <v>0</v>
      </c>
      <c r="AB820" s="32">
        <f>Table1[[#This Row],[Skupaj 48 mesecev (EUR brez DDV)]]*1.22</f>
        <v>0</v>
      </c>
    </row>
    <row r="821" spans="1:28" x14ac:dyDescent="0.35">
      <c r="A821">
        <v>819</v>
      </c>
      <c r="B821" t="s">
        <v>616</v>
      </c>
      <c r="C821" t="s">
        <v>617</v>
      </c>
      <c r="D821" t="s">
        <v>646</v>
      </c>
      <c r="E821" t="s">
        <v>647</v>
      </c>
      <c r="F821" t="s">
        <v>675</v>
      </c>
      <c r="H821" s="20" t="s">
        <v>119</v>
      </c>
      <c r="K821" t="s">
        <v>655</v>
      </c>
      <c r="L821" t="s">
        <v>119</v>
      </c>
      <c r="M821" t="s">
        <v>31</v>
      </c>
      <c r="P821" t="s">
        <v>122</v>
      </c>
      <c r="Q821" t="s">
        <v>122</v>
      </c>
      <c r="R821" s="21">
        <v>100</v>
      </c>
      <c r="S821" s="21">
        <v>0</v>
      </c>
      <c r="W821" t="s">
        <v>42</v>
      </c>
      <c r="X821" s="5"/>
      <c r="Y8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1" s="26">
        <f>Table1[[#This Row],[Skupaj za 12 mesecev (EUR z DDV)]]*4</f>
        <v>0</v>
      </c>
      <c r="AB821" s="32">
        <f>Table1[[#This Row],[Skupaj 48 mesecev (EUR brez DDV)]]*1.22</f>
        <v>0</v>
      </c>
    </row>
    <row r="822" spans="1:28" x14ac:dyDescent="0.35">
      <c r="A822">
        <v>820</v>
      </c>
      <c r="B822" t="s">
        <v>616</v>
      </c>
      <c r="C822" t="s">
        <v>617</v>
      </c>
      <c r="D822" t="s">
        <v>646</v>
      </c>
      <c r="E822" t="s">
        <v>647</v>
      </c>
      <c r="F822" t="s">
        <v>675</v>
      </c>
      <c r="H822" s="20" t="s">
        <v>119</v>
      </c>
      <c r="K822" t="s">
        <v>655</v>
      </c>
      <c r="L822" t="s">
        <v>119</v>
      </c>
      <c r="M822" t="s">
        <v>38</v>
      </c>
      <c r="P822" t="s">
        <v>40</v>
      </c>
      <c r="Q822" s="1" t="s">
        <v>41</v>
      </c>
      <c r="R822" s="21">
        <v>100</v>
      </c>
      <c r="S822" s="21">
        <v>0</v>
      </c>
      <c r="W822" t="s">
        <v>42</v>
      </c>
      <c r="X822" s="5"/>
      <c r="Y8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2" s="26">
        <f>Table1[[#This Row],[Skupaj za 12 mesecev (EUR z DDV)]]*4</f>
        <v>0</v>
      </c>
      <c r="AB822" s="32">
        <f>Table1[[#This Row],[Skupaj 48 mesecev (EUR brez DDV)]]*1.22</f>
        <v>0</v>
      </c>
    </row>
    <row r="823" spans="1:28" x14ac:dyDescent="0.35">
      <c r="A823">
        <v>821</v>
      </c>
      <c r="B823" t="s">
        <v>616</v>
      </c>
      <c r="C823" t="s">
        <v>617</v>
      </c>
      <c r="D823" t="s">
        <v>646</v>
      </c>
      <c r="E823" t="s">
        <v>647</v>
      </c>
      <c r="F823" t="s">
        <v>673</v>
      </c>
      <c r="H823" s="20" t="s">
        <v>119</v>
      </c>
      <c r="K823" t="s">
        <v>655</v>
      </c>
      <c r="L823" t="s">
        <v>119</v>
      </c>
      <c r="M823" t="s">
        <v>31</v>
      </c>
      <c r="P823" t="s">
        <v>122</v>
      </c>
      <c r="Q823" t="s">
        <v>122</v>
      </c>
      <c r="R823" s="21">
        <v>50.85</v>
      </c>
      <c r="S823" s="21">
        <v>1.5</v>
      </c>
      <c r="W823" t="s">
        <v>42</v>
      </c>
      <c r="X823" s="5"/>
      <c r="Y8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3" s="26">
        <f>Table1[[#This Row],[Skupaj za 12 mesecev (EUR z DDV)]]*4</f>
        <v>0</v>
      </c>
      <c r="AB823" s="32">
        <f>Table1[[#This Row],[Skupaj 48 mesecev (EUR brez DDV)]]*1.22</f>
        <v>0</v>
      </c>
    </row>
    <row r="824" spans="1:28" x14ac:dyDescent="0.35">
      <c r="A824">
        <v>822</v>
      </c>
      <c r="B824" t="s">
        <v>616</v>
      </c>
      <c r="C824" t="s">
        <v>617</v>
      </c>
      <c r="D824" t="s">
        <v>646</v>
      </c>
      <c r="E824" t="s">
        <v>647</v>
      </c>
      <c r="F824" t="s">
        <v>673</v>
      </c>
      <c r="H824" s="20" t="s">
        <v>119</v>
      </c>
      <c r="K824" t="s">
        <v>655</v>
      </c>
      <c r="L824" t="s">
        <v>119</v>
      </c>
      <c r="M824" t="s">
        <v>38</v>
      </c>
      <c r="P824" t="s">
        <v>40</v>
      </c>
      <c r="Q824" s="1" t="s">
        <v>41</v>
      </c>
      <c r="R824" s="21">
        <v>50.85</v>
      </c>
      <c r="S824" s="21">
        <v>1.5</v>
      </c>
      <c r="W824" t="s">
        <v>42</v>
      </c>
      <c r="X824" s="5"/>
      <c r="Y8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4" s="26">
        <f>Table1[[#This Row],[Skupaj za 12 mesecev (EUR z DDV)]]*4</f>
        <v>0</v>
      </c>
      <c r="AB824" s="32">
        <f>Table1[[#This Row],[Skupaj 48 mesecev (EUR brez DDV)]]*1.22</f>
        <v>0</v>
      </c>
    </row>
    <row r="825" spans="1:28" x14ac:dyDescent="0.35">
      <c r="A825">
        <v>823</v>
      </c>
      <c r="B825" t="s">
        <v>616</v>
      </c>
      <c r="C825" t="s">
        <v>617</v>
      </c>
      <c r="D825" t="s">
        <v>646</v>
      </c>
      <c r="E825" t="s">
        <v>647</v>
      </c>
      <c r="F825" t="s">
        <v>674</v>
      </c>
      <c r="H825" s="20" t="s">
        <v>119</v>
      </c>
      <c r="K825" t="s">
        <v>655</v>
      </c>
      <c r="L825" t="s">
        <v>119</v>
      </c>
      <c r="M825" t="s">
        <v>31</v>
      </c>
      <c r="P825" t="s">
        <v>122</v>
      </c>
      <c r="Q825" t="s">
        <v>122</v>
      </c>
      <c r="R825" s="21">
        <v>50.85</v>
      </c>
      <c r="S825" s="21">
        <v>1.5</v>
      </c>
      <c r="W825" t="s">
        <v>42</v>
      </c>
      <c r="X825" s="5"/>
      <c r="Y8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5" s="26">
        <f>Table1[[#This Row],[Skupaj za 12 mesecev (EUR z DDV)]]*4</f>
        <v>0</v>
      </c>
      <c r="AB825" s="32">
        <f>Table1[[#This Row],[Skupaj 48 mesecev (EUR brez DDV)]]*1.22</f>
        <v>0</v>
      </c>
    </row>
    <row r="826" spans="1:28" x14ac:dyDescent="0.35">
      <c r="A826">
        <v>824</v>
      </c>
      <c r="B826" t="s">
        <v>616</v>
      </c>
      <c r="C826" t="s">
        <v>617</v>
      </c>
      <c r="D826" t="s">
        <v>646</v>
      </c>
      <c r="E826" t="s">
        <v>647</v>
      </c>
      <c r="F826" t="s">
        <v>674</v>
      </c>
      <c r="H826" s="20" t="s">
        <v>119</v>
      </c>
      <c r="K826" t="s">
        <v>655</v>
      </c>
      <c r="L826" t="s">
        <v>119</v>
      </c>
      <c r="M826" t="s">
        <v>38</v>
      </c>
      <c r="P826" t="s">
        <v>40</v>
      </c>
      <c r="Q826" s="1" t="s">
        <v>41</v>
      </c>
      <c r="R826" s="21">
        <v>50.85</v>
      </c>
      <c r="S826" s="21">
        <v>1.5</v>
      </c>
      <c r="W826" t="s">
        <v>42</v>
      </c>
      <c r="X826" s="5"/>
      <c r="Y8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6" s="26">
        <f>Table1[[#This Row],[Skupaj za 12 mesecev (EUR z DDV)]]*4</f>
        <v>0</v>
      </c>
      <c r="AB826" s="32">
        <f>Table1[[#This Row],[Skupaj 48 mesecev (EUR brez DDV)]]*1.22</f>
        <v>0</v>
      </c>
    </row>
    <row r="827" spans="1:28" x14ac:dyDescent="0.35">
      <c r="A827">
        <v>825</v>
      </c>
      <c r="B827" t="s">
        <v>616</v>
      </c>
      <c r="C827" t="s">
        <v>617</v>
      </c>
      <c r="D827" t="s">
        <v>646</v>
      </c>
      <c r="E827" t="s">
        <v>647</v>
      </c>
      <c r="F827" t="s">
        <v>672</v>
      </c>
      <c r="H827" s="20" t="s">
        <v>119</v>
      </c>
      <c r="K827" t="s">
        <v>655</v>
      </c>
      <c r="L827" t="s">
        <v>119</v>
      </c>
      <c r="M827" t="s">
        <v>31</v>
      </c>
      <c r="P827" t="s">
        <v>122</v>
      </c>
      <c r="Q827" t="s">
        <v>122</v>
      </c>
      <c r="R827" s="21">
        <v>43.55</v>
      </c>
      <c r="S827" s="21">
        <v>2.15</v>
      </c>
      <c r="W827" t="s">
        <v>42</v>
      </c>
      <c r="X827" s="5"/>
      <c r="Y8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7" s="26">
        <f>Table1[[#This Row],[Skupaj za 12 mesecev (EUR z DDV)]]*4</f>
        <v>0</v>
      </c>
      <c r="AB827" s="32">
        <f>Table1[[#This Row],[Skupaj 48 mesecev (EUR brez DDV)]]*1.22</f>
        <v>0</v>
      </c>
    </row>
    <row r="828" spans="1:28" x14ac:dyDescent="0.35">
      <c r="A828">
        <v>826</v>
      </c>
      <c r="B828" t="s">
        <v>616</v>
      </c>
      <c r="C828" t="s">
        <v>617</v>
      </c>
      <c r="D828" t="s">
        <v>646</v>
      </c>
      <c r="E828" t="s">
        <v>647</v>
      </c>
      <c r="F828" t="s">
        <v>672</v>
      </c>
      <c r="H828" s="20" t="s">
        <v>119</v>
      </c>
      <c r="K828" t="s">
        <v>655</v>
      </c>
      <c r="L828" t="s">
        <v>119</v>
      </c>
      <c r="M828" t="s">
        <v>38</v>
      </c>
      <c r="P828" t="s">
        <v>40</v>
      </c>
      <c r="Q828" s="1" t="s">
        <v>41</v>
      </c>
      <c r="R828" s="21">
        <v>43.55</v>
      </c>
      <c r="S828" s="21">
        <v>2.15</v>
      </c>
      <c r="W828" t="s">
        <v>42</v>
      </c>
      <c r="X828" s="5"/>
      <c r="Y8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8" s="26">
        <f>Table1[[#This Row],[Skupaj za 12 mesecev (EUR z DDV)]]*4</f>
        <v>0</v>
      </c>
      <c r="AB828" s="32">
        <f>Table1[[#This Row],[Skupaj 48 mesecev (EUR brez DDV)]]*1.22</f>
        <v>0</v>
      </c>
    </row>
    <row r="829" spans="1:28" x14ac:dyDescent="0.35">
      <c r="A829">
        <v>827</v>
      </c>
      <c r="B829" t="s">
        <v>616</v>
      </c>
      <c r="C829" t="s">
        <v>617</v>
      </c>
      <c r="D829" t="s">
        <v>646</v>
      </c>
      <c r="E829" t="s">
        <v>647</v>
      </c>
      <c r="F829" t="s">
        <v>679</v>
      </c>
      <c r="H829" s="20" t="s">
        <v>119</v>
      </c>
      <c r="K829" t="s">
        <v>677</v>
      </c>
      <c r="L829" t="s">
        <v>119</v>
      </c>
      <c r="M829" t="s">
        <v>31</v>
      </c>
      <c r="P829" t="s">
        <v>122</v>
      </c>
      <c r="Q829" t="s">
        <v>122</v>
      </c>
      <c r="R829" s="21">
        <v>34</v>
      </c>
      <c r="S829" s="21">
        <v>0</v>
      </c>
      <c r="W829" t="s">
        <v>42</v>
      </c>
      <c r="X829" s="5"/>
      <c r="Y8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29" s="26">
        <f>Table1[[#This Row],[Skupaj za 12 mesecev (EUR z DDV)]]*4</f>
        <v>0</v>
      </c>
      <c r="AB829" s="32">
        <f>Table1[[#This Row],[Skupaj 48 mesecev (EUR brez DDV)]]*1.22</f>
        <v>0</v>
      </c>
    </row>
    <row r="830" spans="1:28" x14ac:dyDescent="0.35">
      <c r="A830">
        <v>828</v>
      </c>
      <c r="B830" t="s">
        <v>616</v>
      </c>
      <c r="C830" t="s">
        <v>617</v>
      </c>
      <c r="D830" t="s">
        <v>646</v>
      </c>
      <c r="E830" t="s">
        <v>647</v>
      </c>
      <c r="F830" t="s">
        <v>679</v>
      </c>
      <c r="H830" s="20" t="s">
        <v>119</v>
      </c>
      <c r="K830" t="s">
        <v>677</v>
      </c>
      <c r="L830" t="s">
        <v>119</v>
      </c>
      <c r="M830" t="s">
        <v>38</v>
      </c>
      <c r="P830" t="s">
        <v>40</v>
      </c>
      <c r="Q830" s="1" t="s">
        <v>41</v>
      </c>
      <c r="R830" s="21">
        <v>34</v>
      </c>
      <c r="S830" s="21">
        <v>0</v>
      </c>
      <c r="W830" t="s">
        <v>42</v>
      </c>
      <c r="X830" s="5"/>
      <c r="Y8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0" s="26">
        <f>Table1[[#This Row],[Skupaj za 12 mesecev (EUR z DDV)]]*4</f>
        <v>0</v>
      </c>
      <c r="AB830" s="32">
        <f>Table1[[#This Row],[Skupaj 48 mesecev (EUR brez DDV)]]*1.22</f>
        <v>0</v>
      </c>
    </row>
    <row r="831" spans="1:28" x14ac:dyDescent="0.35">
      <c r="A831">
        <v>829</v>
      </c>
      <c r="B831" t="s">
        <v>616</v>
      </c>
      <c r="C831" t="s">
        <v>617</v>
      </c>
      <c r="D831" t="s">
        <v>646</v>
      </c>
      <c r="E831" t="s">
        <v>647</v>
      </c>
      <c r="F831" t="s">
        <v>676</v>
      </c>
      <c r="H831" s="20" t="s">
        <v>119</v>
      </c>
      <c r="K831" t="s">
        <v>677</v>
      </c>
      <c r="L831" t="s">
        <v>119</v>
      </c>
      <c r="M831" t="s">
        <v>31</v>
      </c>
      <c r="P831" t="s">
        <v>122</v>
      </c>
      <c r="Q831" t="s">
        <v>122</v>
      </c>
      <c r="R831" s="21">
        <v>39.049999999999997</v>
      </c>
      <c r="S831" s="21">
        <v>1.45</v>
      </c>
      <c r="W831" t="s">
        <v>42</v>
      </c>
      <c r="X831" s="5"/>
      <c r="Y8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1" s="26">
        <f>Table1[[#This Row],[Skupaj za 12 mesecev (EUR z DDV)]]*4</f>
        <v>0</v>
      </c>
      <c r="AB831" s="32">
        <f>Table1[[#This Row],[Skupaj 48 mesecev (EUR brez DDV)]]*1.22</f>
        <v>0</v>
      </c>
    </row>
    <row r="832" spans="1:28" x14ac:dyDescent="0.35">
      <c r="A832">
        <v>830</v>
      </c>
      <c r="B832" t="s">
        <v>616</v>
      </c>
      <c r="C832" t="s">
        <v>617</v>
      </c>
      <c r="D832" t="s">
        <v>646</v>
      </c>
      <c r="E832" t="s">
        <v>647</v>
      </c>
      <c r="F832" t="s">
        <v>676</v>
      </c>
      <c r="H832" s="20" t="s">
        <v>119</v>
      </c>
      <c r="K832" t="s">
        <v>677</v>
      </c>
      <c r="L832" t="s">
        <v>119</v>
      </c>
      <c r="M832" t="s">
        <v>38</v>
      </c>
      <c r="P832" t="s">
        <v>40</v>
      </c>
      <c r="Q832" s="1" t="s">
        <v>41</v>
      </c>
      <c r="R832" s="21">
        <v>39.049999999999997</v>
      </c>
      <c r="S832" s="21">
        <v>1.45</v>
      </c>
      <c r="W832" t="s">
        <v>42</v>
      </c>
      <c r="X832" s="5"/>
      <c r="Y8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2" s="26">
        <f>Table1[[#This Row],[Skupaj za 12 mesecev (EUR z DDV)]]*4</f>
        <v>0</v>
      </c>
      <c r="AB832" s="32">
        <f>Table1[[#This Row],[Skupaj 48 mesecev (EUR brez DDV)]]*1.22</f>
        <v>0</v>
      </c>
    </row>
    <row r="833" spans="1:28" x14ac:dyDescent="0.35">
      <c r="A833">
        <v>831</v>
      </c>
      <c r="B833" t="s">
        <v>616</v>
      </c>
      <c r="C833" t="s">
        <v>617</v>
      </c>
      <c r="D833" t="s">
        <v>646</v>
      </c>
      <c r="E833" t="s">
        <v>647</v>
      </c>
      <c r="F833" t="s">
        <v>678</v>
      </c>
      <c r="H833" s="20" t="s">
        <v>119</v>
      </c>
      <c r="K833" t="s">
        <v>677</v>
      </c>
      <c r="L833" t="s">
        <v>119</v>
      </c>
      <c r="M833" t="s">
        <v>31</v>
      </c>
      <c r="P833" t="s">
        <v>122</v>
      </c>
      <c r="Q833" t="s">
        <v>122</v>
      </c>
      <c r="R833" s="21">
        <v>26.02</v>
      </c>
      <c r="S833" s="21">
        <v>1.35</v>
      </c>
      <c r="W833" t="s">
        <v>42</v>
      </c>
      <c r="X833" s="5"/>
      <c r="Y8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3" s="26">
        <f>Table1[[#This Row],[Skupaj za 12 mesecev (EUR z DDV)]]*4</f>
        <v>0</v>
      </c>
      <c r="AB833" s="32">
        <f>Table1[[#This Row],[Skupaj 48 mesecev (EUR brez DDV)]]*1.22</f>
        <v>0</v>
      </c>
    </row>
    <row r="834" spans="1:28" x14ac:dyDescent="0.35">
      <c r="A834">
        <v>832</v>
      </c>
      <c r="B834" t="s">
        <v>616</v>
      </c>
      <c r="C834" t="s">
        <v>617</v>
      </c>
      <c r="D834" t="s">
        <v>646</v>
      </c>
      <c r="E834" t="s">
        <v>647</v>
      </c>
      <c r="F834" t="s">
        <v>678</v>
      </c>
      <c r="H834" s="20" t="s">
        <v>119</v>
      </c>
      <c r="K834" t="s">
        <v>677</v>
      </c>
      <c r="L834" t="s">
        <v>119</v>
      </c>
      <c r="M834" t="s">
        <v>38</v>
      </c>
      <c r="P834" t="s">
        <v>40</v>
      </c>
      <c r="Q834" s="1" t="s">
        <v>41</v>
      </c>
      <c r="R834" s="21">
        <v>26.02</v>
      </c>
      <c r="S834" s="21">
        <v>1.35</v>
      </c>
      <c r="W834" t="s">
        <v>42</v>
      </c>
      <c r="X834" s="5"/>
      <c r="Y8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4" s="26">
        <f>Table1[[#This Row],[Skupaj za 12 mesecev (EUR z DDV)]]*4</f>
        <v>0</v>
      </c>
      <c r="AB834" s="32">
        <f>Table1[[#This Row],[Skupaj 48 mesecev (EUR brez DDV)]]*1.22</f>
        <v>0</v>
      </c>
    </row>
    <row r="835" spans="1:28" x14ac:dyDescent="0.35">
      <c r="A835">
        <v>833</v>
      </c>
      <c r="B835" t="s">
        <v>616</v>
      </c>
      <c r="C835" t="s">
        <v>617</v>
      </c>
      <c r="D835" t="s">
        <v>646</v>
      </c>
      <c r="E835" t="s">
        <v>647</v>
      </c>
      <c r="F835" t="s">
        <v>670</v>
      </c>
      <c r="H835" s="20" t="s">
        <v>119</v>
      </c>
      <c r="K835" t="s">
        <v>671</v>
      </c>
      <c r="L835" t="s">
        <v>119</v>
      </c>
      <c r="M835" t="s">
        <v>31</v>
      </c>
      <c r="P835" t="s">
        <v>122</v>
      </c>
      <c r="Q835" t="s">
        <v>122</v>
      </c>
      <c r="R835" s="21">
        <v>29.77</v>
      </c>
      <c r="S835" s="21">
        <v>1.4</v>
      </c>
      <c r="W835" t="s">
        <v>42</v>
      </c>
      <c r="X835" s="5"/>
      <c r="Y8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5" s="26">
        <f>Table1[[#This Row],[Skupaj za 12 mesecev (EUR z DDV)]]*4</f>
        <v>0</v>
      </c>
      <c r="AB835" s="32">
        <f>Table1[[#This Row],[Skupaj 48 mesecev (EUR brez DDV)]]*1.22</f>
        <v>0</v>
      </c>
    </row>
    <row r="836" spans="1:28" x14ac:dyDescent="0.35">
      <c r="A836">
        <v>834</v>
      </c>
      <c r="B836" t="s">
        <v>616</v>
      </c>
      <c r="C836" t="s">
        <v>617</v>
      </c>
      <c r="D836" t="s">
        <v>646</v>
      </c>
      <c r="E836" t="s">
        <v>647</v>
      </c>
      <c r="F836" t="s">
        <v>670</v>
      </c>
      <c r="H836" s="20" t="s">
        <v>119</v>
      </c>
      <c r="K836" t="s">
        <v>671</v>
      </c>
      <c r="L836" t="s">
        <v>119</v>
      </c>
      <c r="M836" t="s">
        <v>38</v>
      </c>
      <c r="P836" t="s">
        <v>40</v>
      </c>
      <c r="Q836" s="1" t="s">
        <v>41</v>
      </c>
      <c r="R836" s="21">
        <v>29.77</v>
      </c>
      <c r="S836" s="21">
        <v>1.4</v>
      </c>
      <c r="W836" t="s">
        <v>42</v>
      </c>
      <c r="X836" s="5"/>
      <c r="Y8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6" s="26">
        <f>Table1[[#This Row],[Skupaj za 12 mesecev (EUR z DDV)]]*4</f>
        <v>0</v>
      </c>
      <c r="AB836" s="32">
        <f>Table1[[#This Row],[Skupaj 48 mesecev (EUR brez DDV)]]*1.22</f>
        <v>0</v>
      </c>
    </row>
    <row r="837" spans="1:28" x14ac:dyDescent="0.35">
      <c r="A837">
        <v>835</v>
      </c>
      <c r="B837" t="s">
        <v>616</v>
      </c>
      <c r="C837" t="s">
        <v>617</v>
      </c>
      <c r="D837" t="s">
        <v>680</v>
      </c>
      <c r="E837" t="s">
        <v>681</v>
      </c>
      <c r="F837" t="s">
        <v>682</v>
      </c>
      <c r="G837">
        <v>4220</v>
      </c>
      <c r="H837" s="20">
        <v>2</v>
      </c>
      <c r="I837" t="s">
        <v>83</v>
      </c>
      <c r="J837">
        <v>1</v>
      </c>
      <c r="K837" t="s">
        <v>683</v>
      </c>
      <c r="L837" t="s">
        <v>49</v>
      </c>
      <c r="M837" t="s">
        <v>31</v>
      </c>
      <c r="P837" t="s">
        <v>34</v>
      </c>
      <c r="Q837" t="s">
        <v>34</v>
      </c>
      <c r="R837" s="21">
        <v>475.4</v>
      </c>
      <c r="S837" s="21">
        <v>4.5999999999999996</v>
      </c>
      <c r="T837">
        <v>7.5</v>
      </c>
      <c r="U837">
        <v>31.5</v>
      </c>
      <c r="V837">
        <v>31.5</v>
      </c>
      <c r="W837" t="s">
        <v>713</v>
      </c>
      <c r="X837" s="5"/>
      <c r="Y8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7" s="26">
        <f>Table1[[#This Row],[Skupaj za 12 mesecev (EUR z DDV)]]*4</f>
        <v>0</v>
      </c>
      <c r="AB837" s="32">
        <f>Table1[[#This Row],[Skupaj 48 mesecev (EUR brez DDV)]]*1.22</f>
        <v>0</v>
      </c>
    </row>
    <row r="838" spans="1:28" x14ac:dyDescent="0.35">
      <c r="A838">
        <v>836</v>
      </c>
      <c r="B838" t="s">
        <v>616</v>
      </c>
      <c r="C838" t="s">
        <v>617</v>
      </c>
      <c r="D838" t="s">
        <v>680</v>
      </c>
      <c r="E838" t="s">
        <v>681</v>
      </c>
      <c r="F838" t="s">
        <v>682</v>
      </c>
      <c r="G838">
        <v>4220</v>
      </c>
      <c r="H838" s="20">
        <v>2</v>
      </c>
      <c r="I838" t="s">
        <v>83</v>
      </c>
      <c r="J838">
        <v>1</v>
      </c>
      <c r="K838" t="s">
        <v>683</v>
      </c>
      <c r="L838" t="s">
        <v>49</v>
      </c>
      <c r="M838" t="s">
        <v>31</v>
      </c>
      <c r="O838" t="s">
        <v>59</v>
      </c>
      <c r="P838" t="s">
        <v>34</v>
      </c>
      <c r="Q838" t="s">
        <v>34</v>
      </c>
      <c r="R838" s="21">
        <v>20</v>
      </c>
      <c r="W838" t="s">
        <v>713</v>
      </c>
      <c r="X838" s="5"/>
      <c r="Y8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8" s="26">
        <f>Table1[[#This Row],[Skupaj za 12 mesecev (EUR z DDV)]]*4</f>
        <v>0</v>
      </c>
      <c r="AB838" s="32">
        <f>Table1[[#This Row],[Skupaj 48 mesecev (EUR brez DDV)]]*1.22</f>
        <v>0</v>
      </c>
    </row>
    <row r="839" spans="1:28" x14ac:dyDescent="0.35">
      <c r="A839">
        <v>837</v>
      </c>
      <c r="B839" t="s">
        <v>616</v>
      </c>
      <c r="C839" t="s">
        <v>617</v>
      </c>
      <c r="D839" t="s">
        <v>680</v>
      </c>
      <c r="E839" t="s">
        <v>681</v>
      </c>
      <c r="F839" t="s">
        <v>682</v>
      </c>
      <c r="G839">
        <v>4220</v>
      </c>
      <c r="H839" s="20">
        <v>2</v>
      </c>
      <c r="I839" t="s">
        <v>83</v>
      </c>
      <c r="J839">
        <v>1</v>
      </c>
      <c r="K839" t="s">
        <v>683</v>
      </c>
      <c r="L839" t="s">
        <v>49</v>
      </c>
      <c r="M839" t="s">
        <v>31</v>
      </c>
      <c r="N839" s="1"/>
      <c r="O839" s="1" t="s">
        <v>856</v>
      </c>
      <c r="P839" t="s">
        <v>37</v>
      </c>
      <c r="Q839" t="s">
        <v>37</v>
      </c>
      <c r="R839" s="21">
        <v>30</v>
      </c>
      <c r="W839" t="s">
        <v>713</v>
      </c>
      <c r="X839" s="5"/>
      <c r="Y8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39" s="26">
        <f>Table1[[#This Row],[Skupaj za 12 mesecev (EUR z DDV)]]*4</f>
        <v>0</v>
      </c>
      <c r="AB839" s="32">
        <f>Table1[[#This Row],[Skupaj 48 mesecev (EUR brez DDV)]]*1.22</f>
        <v>0</v>
      </c>
    </row>
    <row r="840" spans="1:28" x14ac:dyDescent="0.35">
      <c r="A840">
        <v>838</v>
      </c>
      <c r="B840" t="s">
        <v>616</v>
      </c>
      <c r="C840" t="s">
        <v>617</v>
      </c>
      <c r="D840" t="s">
        <v>680</v>
      </c>
      <c r="E840" t="s">
        <v>681</v>
      </c>
      <c r="F840" t="s">
        <v>682</v>
      </c>
      <c r="G840">
        <v>4220</v>
      </c>
      <c r="H840" s="20">
        <v>2</v>
      </c>
      <c r="I840" t="s">
        <v>83</v>
      </c>
      <c r="J840">
        <v>1</v>
      </c>
      <c r="K840" t="s">
        <v>683</v>
      </c>
      <c r="L840" t="s">
        <v>49</v>
      </c>
      <c r="M840" t="s">
        <v>38</v>
      </c>
      <c r="P840" t="s">
        <v>40</v>
      </c>
      <c r="Q840" s="1" t="s">
        <v>41</v>
      </c>
      <c r="R840" s="21">
        <v>475.4</v>
      </c>
      <c r="S840" s="21">
        <v>4.5999999999999996</v>
      </c>
      <c r="W840" t="s">
        <v>42</v>
      </c>
      <c r="X840" s="5"/>
      <c r="Y8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0" s="26">
        <f>Table1[[#This Row],[Skupaj za 12 mesecev (EUR z DDV)]]*4</f>
        <v>0</v>
      </c>
      <c r="AB840" s="32">
        <f>Table1[[#This Row],[Skupaj 48 mesecev (EUR brez DDV)]]*1.22</f>
        <v>0</v>
      </c>
    </row>
    <row r="841" spans="1:28" x14ac:dyDescent="0.35">
      <c r="A841">
        <v>839</v>
      </c>
      <c r="B841" t="s">
        <v>616</v>
      </c>
      <c r="C841" t="s">
        <v>617</v>
      </c>
      <c r="D841" t="s">
        <v>680</v>
      </c>
      <c r="E841" t="s">
        <v>681</v>
      </c>
      <c r="F841" t="s">
        <v>684</v>
      </c>
      <c r="G841">
        <v>4221</v>
      </c>
      <c r="H841" s="20">
        <v>5</v>
      </c>
      <c r="I841" t="s">
        <v>62</v>
      </c>
      <c r="J841">
        <v>1</v>
      </c>
      <c r="K841" t="s">
        <v>685</v>
      </c>
      <c r="L841" t="s">
        <v>49</v>
      </c>
      <c r="M841" t="s">
        <v>31</v>
      </c>
      <c r="P841" t="s">
        <v>34</v>
      </c>
      <c r="Q841" t="s">
        <v>50</v>
      </c>
      <c r="R841" s="21">
        <v>215</v>
      </c>
      <c r="S841" s="21">
        <v>1.8</v>
      </c>
      <c r="T841">
        <v>2.5</v>
      </c>
      <c r="U841">
        <v>2.5</v>
      </c>
      <c r="V841">
        <v>2.5</v>
      </c>
      <c r="W841" t="s">
        <v>713</v>
      </c>
      <c r="X841" s="5"/>
      <c r="Y8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1" s="26">
        <f>Table1[[#This Row],[Skupaj za 12 mesecev (EUR z DDV)]]*4</f>
        <v>0</v>
      </c>
      <c r="AB841" s="32">
        <f>Table1[[#This Row],[Skupaj 48 mesecev (EUR brez DDV)]]*1.22</f>
        <v>0</v>
      </c>
    </row>
    <row r="842" spans="1:28" x14ac:dyDescent="0.35">
      <c r="A842">
        <v>840</v>
      </c>
      <c r="B842" t="s">
        <v>616</v>
      </c>
      <c r="C842" t="s">
        <v>617</v>
      </c>
      <c r="D842" t="s">
        <v>680</v>
      </c>
      <c r="E842" t="s">
        <v>681</v>
      </c>
      <c r="F842" t="s">
        <v>684</v>
      </c>
      <c r="G842">
        <v>4221</v>
      </c>
      <c r="H842" s="20">
        <v>5</v>
      </c>
      <c r="I842" t="s">
        <v>62</v>
      </c>
      <c r="J842">
        <v>1</v>
      </c>
      <c r="K842" t="s">
        <v>685</v>
      </c>
      <c r="L842" t="s">
        <v>49</v>
      </c>
      <c r="M842" t="s">
        <v>31</v>
      </c>
      <c r="O842" t="s">
        <v>59</v>
      </c>
      <c r="P842" t="s">
        <v>34</v>
      </c>
      <c r="Q842" t="s">
        <v>835</v>
      </c>
      <c r="R842" s="21">
        <v>20</v>
      </c>
      <c r="W842" t="s">
        <v>713</v>
      </c>
      <c r="X842" s="5"/>
      <c r="Y8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2" s="26">
        <f>Table1[[#This Row],[Skupaj za 12 mesecev (EUR z DDV)]]*4</f>
        <v>0</v>
      </c>
      <c r="AB842" s="32">
        <f>Table1[[#This Row],[Skupaj 48 mesecev (EUR brez DDV)]]*1.22</f>
        <v>0</v>
      </c>
    </row>
    <row r="843" spans="1:28" x14ac:dyDescent="0.35">
      <c r="A843">
        <v>841</v>
      </c>
      <c r="B843" t="s">
        <v>616</v>
      </c>
      <c r="C843" t="s">
        <v>617</v>
      </c>
      <c r="D843" t="s">
        <v>680</v>
      </c>
      <c r="E843" t="s">
        <v>681</v>
      </c>
      <c r="F843" t="s">
        <v>684</v>
      </c>
      <c r="G843">
        <v>4221</v>
      </c>
      <c r="H843" s="20">
        <v>5</v>
      </c>
      <c r="I843" t="s">
        <v>62</v>
      </c>
      <c r="J843">
        <v>1</v>
      </c>
      <c r="K843" t="s">
        <v>685</v>
      </c>
      <c r="L843" t="s">
        <v>49</v>
      </c>
      <c r="M843" t="s">
        <v>38</v>
      </c>
      <c r="P843" t="s">
        <v>40</v>
      </c>
      <c r="Q843" s="1" t="s">
        <v>41</v>
      </c>
      <c r="R843" s="21">
        <v>215</v>
      </c>
      <c r="S843" s="21">
        <v>1.8</v>
      </c>
      <c r="W843" t="s">
        <v>42</v>
      </c>
      <c r="X843" s="5"/>
      <c r="Y8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3" s="26">
        <f>Table1[[#This Row],[Skupaj za 12 mesecev (EUR z DDV)]]*4</f>
        <v>0</v>
      </c>
      <c r="AB843" s="32">
        <f>Table1[[#This Row],[Skupaj 48 mesecev (EUR brez DDV)]]*1.22</f>
        <v>0</v>
      </c>
    </row>
    <row r="844" spans="1:28" x14ac:dyDescent="0.35">
      <c r="A844">
        <v>842</v>
      </c>
      <c r="B844" t="s">
        <v>616</v>
      </c>
      <c r="C844" t="s">
        <v>617</v>
      </c>
      <c r="D844" t="s">
        <v>680</v>
      </c>
      <c r="E844" t="s">
        <v>681</v>
      </c>
      <c r="F844" t="s">
        <v>686</v>
      </c>
      <c r="G844">
        <v>4224</v>
      </c>
      <c r="H844" s="20">
        <v>3</v>
      </c>
      <c r="I844" t="s">
        <v>47</v>
      </c>
      <c r="J844">
        <v>1</v>
      </c>
      <c r="K844" t="s">
        <v>687</v>
      </c>
      <c r="L844" t="s">
        <v>49</v>
      </c>
      <c r="M844" t="s">
        <v>31</v>
      </c>
      <c r="P844" t="s">
        <v>34</v>
      </c>
      <c r="Q844" t="s">
        <v>34</v>
      </c>
      <c r="R844" s="21">
        <v>210.63</v>
      </c>
      <c r="S844" s="21">
        <v>3</v>
      </c>
      <c r="T844">
        <v>2.5</v>
      </c>
      <c r="U844">
        <v>10.5</v>
      </c>
      <c r="V844">
        <v>10.5</v>
      </c>
      <c r="W844" t="s">
        <v>713</v>
      </c>
      <c r="X844" s="5"/>
      <c r="Y8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4" s="26">
        <f>Table1[[#This Row],[Skupaj za 12 mesecev (EUR z DDV)]]*4</f>
        <v>0</v>
      </c>
      <c r="AB844" s="32">
        <f>Table1[[#This Row],[Skupaj 48 mesecev (EUR brez DDV)]]*1.22</f>
        <v>0</v>
      </c>
    </row>
    <row r="845" spans="1:28" x14ac:dyDescent="0.35">
      <c r="A845">
        <v>843</v>
      </c>
      <c r="B845" t="s">
        <v>616</v>
      </c>
      <c r="C845" t="s">
        <v>617</v>
      </c>
      <c r="D845" t="s">
        <v>680</v>
      </c>
      <c r="E845" t="s">
        <v>681</v>
      </c>
      <c r="F845" t="s">
        <v>686</v>
      </c>
      <c r="G845">
        <v>4224</v>
      </c>
      <c r="H845" s="20">
        <v>3</v>
      </c>
      <c r="I845" t="s">
        <v>47</v>
      </c>
      <c r="J845">
        <v>1</v>
      </c>
      <c r="K845" t="s">
        <v>687</v>
      </c>
      <c r="L845" t="s">
        <v>49</v>
      </c>
      <c r="M845" t="s">
        <v>38</v>
      </c>
      <c r="P845" t="s">
        <v>40</v>
      </c>
      <c r="Q845" s="1" t="s">
        <v>41</v>
      </c>
      <c r="R845" s="21">
        <v>210.63</v>
      </c>
      <c r="S845" s="21">
        <v>3</v>
      </c>
      <c r="W845" t="s">
        <v>42</v>
      </c>
      <c r="X845" s="5"/>
      <c r="Y8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5" s="26">
        <f>Table1[[#This Row],[Skupaj za 12 mesecev (EUR z DDV)]]*4</f>
        <v>0</v>
      </c>
      <c r="AB845" s="32">
        <f>Table1[[#This Row],[Skupaj 48 mesecev (EUR brez DDV)]]*1.22</f>
        <v>0</v>
      </c>
    </row>
    <row r="846" spans="1:28" x14ac:dyDescent="0.35">
      <c r="A846">
        <v>844</v>
      </c>
      <c r="B846" t="s">
        <v>616</v>
      </c>
      <c r="C846" t="s">
        <v>617</v>
      </c>
      <c r="D846" t="s">
        <v>680</v>
      </c>
      <c r="E846" t="s">
        <v>681</v>
      </c>
      <c r="F846" t="s">
        <v>688</v>
      </c>
      <c r="G846">
        <v>4226</v>
      </c>
      <c r="H846" s="20">
        <v>3</v>
      </c>
      <c r="I846" t="s">
        <v>83</v>
      </c>
      <c r="J846">
        <v>1</v>
      </c>
      <c r="K846" t="s">
        <v>689</v>
      </c>
      <c r="L846" t="s">
        <v>49</v>
      </c>
      <c r="M846" t="s">
        <v>31</v>
      </c>
      <c r="P846" t="s">
        <v>34</v>
      </c>
      <c r="Q846" t="s">
        <v>34</v>
      </c>
      <c r="R846" s="21">
        <v>245.82</v>
      </c>
      <c r="S846" s="21">
        <v>4.8</v>
      </c>
      <c r="T846">
        <v>4</v>
      </c>
      <c r="U846">
        <v>12.5</v>
      </c>
      <c r="V846">
        <v>12.5</v>
      </c>
      <c r="W846" t="s">
        <v>713</v>
      </c>
      <c r="X846" s="5"/>
      <c r="Y8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6" s="26">
        <f>Table1[[#This Row],[Skupaj za 12 mesecev (EUR z DDV)]]*4</f>
        <v>0</v>
      </c>
      <c r="AB846" s="32">
        <f>Table1[[#This Row],[Skupaj 48 mesecev (EUR brez DDV)]]*1.22</f>
        <v>0</v>
      </c>
    </row>
    <row r="847" spans="1:28" x14ac:dyDescent="0.35">
      <c r="A847">
        <v>845</v>
      </c>
      <c r="B847" t="s">
        <v>616</v>
      </c>
      <c r="C847" t="s">
        <v>617</v>
      </c>
      <c r="D847" t="s">
        <v>680</v>
      </c>
      <c r="E847" t="s">
        <v>681</v>
      </c>
      <c r="F847" t="s">
        <v>688</v>
      </c>
      <c r="G847">
        <v>4226</v>
      </c>
      <c r="H847" s="20">
        <v>3</v>
      </c>
      <c r="I847" t="s">
        <v>83</v>
      </c>
      <c r="J847">
        <v>1</v>
      </c>
      <c r="K847" t="s">
        <v>689</v>
      </c>
      <c r="L847" t="s">
        <v>49</v>
      </c>
      <c r="M847" t="s">
        <v>31</v>
      </c>
      <c r="N847" s="1"/>
      <c r="O847" s="1" t="s">
        <v>856</v>
      </c>
      <c r="P847" t="s">
        <v>37</v>
      </c>
      <c r="Q847" t="s">
        <v>37</v>
      </c>
      <c r="R847" s="21">
        <v>20</v>
      </c>
      <c r="W847" t="s">
        <v>713</v>
      </c>
      <c r="X847" s="5"/>
      <c r="Y8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7" s="26">
        <f>Table1[[#This Row],[Skupaj za 12 mesecev (EUR z DDV)]]*4</f>
        <v>0</v>
      </c>
      <c r="AB847" s="32">
        <f>Table1[[#This Row],[Skupaj 48 mesecev (EUR brez DDV)]]*1.22</f>
        <v>0</v>
      </c>
    </row>
    <row r="848" spans="1:28" x14ac:dyDescent="0.35">
      <c r="A848">
        <v>846</v>
      </c>
      <c r="B848" t="s">
        <v>616</v>
      </c>
      <c r="C848" t="s">
        <v>617</v>
      </c>
      <c r="D848" t="s">
        <v>680</v>
      </c>
      <c r="E848" t="s">
        <v>681</v>
      </c>
      <c r="F848" t="s">
        <v>688</v>
      </c>
      <c r="G848">
        <v>4226</v>
      </c>
      <c r="H848" s="20">
        <v>3</v>
      </c>
      <c r="I848" t="s">
        <v>83</v>
      </c>
      <c r="J848">
        <v>1</v>
      </c>
      <c r="K848" t="s">
        <v>689</v>
      </c>
      <c r="L848" t="s">
        <v>49</v>
      </c>
      <c r="M848" t="s">
        <v>38</v>
      </c>
      <c r="P848" t="s">
        <v>40</v>
      </c>
      <c r="Q848" s="1" t="s">
        <v>41</v>
      </c>
      <c r="R848" s="21">
        <v>245.82</v>
      </c>
      <c r="S848" s="21">
        <v>4.8</v>
      </c>
      <c r="W848" t="s">
        <v>42</v>
      </c>
      <c r="X848" s="5"/>
      <c r="Y8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8" s="26">
        <f>Table1[[#This Row],[Skupaj za 12 mesecev (EUR z DDV)]]*4</f>
        <v>0</v>
      </c>
      <c r="AB848" s="32">
        <f>Table1[[#This Row],[Skupaj 48 mesecev (EUR brez DDV)]]*1.22</f>
        <v>0</v>
      </c>
    </row>
    <row r="849" spans="1:28" x14ac:dyDescent="0.35">
      <c r="A849">
        <v>847</v>
      </c>
      <c r="B849" t="s">
        <v>616</v>
      </c>
      <c r="C849" t="s">
        <v>617</v>
      </c>
      <c r="D849" t="s">
        <v>680</v>
      </c>
      <c r="E849" t="s">
        <v>681</v>
      </c>
      <c r="F849" t="s">
        <v>690</v>
      </c>
      <c r="G849">
        <v>4228</v>
      </c>
      <c r="H849" s="20">
        <v>3</v>
      </c>
      <c r="I849" t="s">
        <v>47</v>
      </c>
      <c r="J849">
        <v>1</v>
      </c>
      <c r="K849" t="s">
        <v>691</v>
      </c>
      <c r="L849" t="s">
        <v>49</v>
      </c>
      <c r="M849" t="s">
        <v>31</v>
      </c>
      <c r="P849" t="s">
        <v>34</v>
      </c>
      <c r="Q849" t="s">
        <v>34</v>
      </c>
      <c r="R849" s="21">
        <v>224.8</v>
      </c>
      <c r="S849" s="21">
        <v>13.2</v>
      </c>
      <c r="T849">
        <v>3</v>
      </c>
      <c r="U849">
        <v>11.5</v>
      </c>
      <c r="V849">
        <v>11.5</v>
      </c>
      <c r="W849" t="s">
        <v>713</v>
      </c>
      <c r="X849" s="5"/>
      <c r="Y8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49" s="26">
        <f>Table1[[#This Row],[Skupaj za 12 mesecev (EUR z DDV)]]*4</f>
        <v>0</v>
      </c>
      <c r="AB849" s="32">
        <f>Table1[[#This Row],[Skupaj 48 mesecev (EUR brez DDV)]]*1.22</f>
        <v>0</v>
      </c>
    </row>
    <row r="850" spans="1:28" x14ac:dyDescent="0.35">
      <c r="A850">
        <v>848</v>
      </c>
      <c r="B850" t="s">
        <v>616</v>
      </c>
      <c r="C850" t="s">
        <v>617</v>
      </c>
      <c r="D850" t="s">
        <v>680</v>
      </c>
      <c r="E850" t="s">
        <v>681</v>
      </c>
      <c r="F850" t="s">
        <v>690</v>
      </c>
      <c r="G850">
        <v>4228</v>
      </c>
      <c r="H850" s="20">
        <v>3</v>
      </c>
      <c r="I850" t="s">
        <v>47</v>
      </c>
      <c r="J850">
        <v>1</v>
      </c>
      <c r="K850" t="s">
        <v>691</v>
      </c>
      <c r="L850" t="s">
        <v>49</v>
      </c>
      <c r="M850" t="s">
        <v>31</v>
      </c>
      <c r="O850" t="s">
        <v>59</v>
      </c>
      <c r="P850" t="s">
        <v>34</v>
      </c>
      <c r="Q850" t="s">
        <v>34</v>
      </c>
      <c r="R850" s="21">
        <v>20</v>
      </c>
      <c r="W850" t="s">
        <v>713</v>
      </c>
      <c r="X850" s="5"/>
      <c r="Y8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0" s="26">
        <f>Table1[[#This Row],[Skupaj za 12 mesecev (EUR z DDV)]]*4</f>
        <v>0</v>
      </c>
      <c r="AB850" s="32">
        <f>Table1[[#This Row],[Skupaj 48 mesecev (EUR brez DDV)]]*1.22</f>
        <v>0</v>
      </c>
    </row>
    <row r="851" spans="1:28" x14ac:dyDescent="0.35">
      <c r="A851">
        <v>849</v>
      </c>
      <c r="B851" t="s">
        <v>616</v>
      </c>
      <c r="C851" t="s">
        <v>617</v>
      </c>
      <c r="D851" t="s">
        <v>680</v>
      </c>
      <c r="E851" t="s">
        <v>681</v>
      </c>
      <c r="F851" t="s">
        <v>690</v>
      </c>
      <c r="G851">
        <v>4228</v>
      </c>
      <c r="H851" s="20">
        <v>3</v>
      </c>
      <c r="I851" t="s">
        <v>47</v>
      </c>
      <c r="J851">
        <v>1</v>
      </c>
      <c r="K851" t="s">
        <v>691</v>
      </c>
      <c r="L851" t="s">
        <v>49</v>
      </c>
      <c r="M851" t="s">
        <v>31</v>
      </c>
      <c r="N851" s="1"/>
      <c r="O851" s="1" t="s">
        <v>856</v>
      </c>
      <c r="P851" t="s">
        <v>37</v>
      </c>
      <c r="Q851" t="s">
        <v>37</v>
      </c>
      <c r="R851" s="21">
        <v>49</v>
      </c>
      <c r="W851" t="s">
        <v>713</v>
      </c>
      <c r="X851" s="5"/>
      <c r="Y8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1" s="26">
        <f>Table1[[#This Row],[Skupaj za 12 mesecev (EUR z DDV)]]*4</f>
        <v>0</v>
      </c>
      <c r="AB851" s="32">
        <f>Table1[[#This Row],[Skupaj 48 mesecev (EUR brez DDV)]]*1.22</f>
        <v>0</v>
      </c>
    </row>
    <row r="852" spans="1:28" x14ac:dyDescent="0.35">
      <c r="A852">
        <v>850</v>
      </c>
      <c r="B852" t="s">
        <v>616</v>
      </c>
      <c r="C852" t="s">
        <v>617</v>
      </c>
      <c r="D852" t="s">
        <v>680</v>
      </c>
      <c r="E852" t="s">
        <v>681</v>
      </c>
      <c r="F852" t="s">
        <v>690</v>
      </c>
      <c r="G852">
        <v>4228</v>
      </c>
      <c r="H852" s="20">
        <v>3</v>
      </c>
      <c r="I852" t="s">
        <v>47</v>
      </c>
      <c r="J852">
        <v>1</v>
      </c>
      <c r="K852" t="s">
        <v>691</v>
      </c>
      <c r="L852" t="s">
        <v>49</v>
      </c>
      <c r="M852" t="s">
        <v>38</v>
      </c>
      <c r="P852" t="s">
        <v>40</v>
      </c>
      <c r="Q852" s="1" t="s">
        <v>41</v>
      </c>
      <c r="R852" s="21">
        <v>224.8</v>
      </c>
      <c r="S852" s="21">
        <v>13.2</v>
      </c>
      <c r="W852" t="s">
        <v>42</v>
      </c>
      <c r="X852" s="5"/>
      <c r="Y8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2" s="26">
        <f>Table1[[#This Row],[Skupaj za 12 mesecev (EUR z DDV)]]*4</f>
        <v>0</v>
      </c>
      <c r="AB852" s="32">
        <f>Table1[[#This Row],[Skupaj 48 mesecev (EUR brez DDV)]]*1.22</f>
        <v>0</v>
      </c>
    </row>
    <row r="853" spans="1:28" x14ac:dyDescent="0.35">
      <c r="A853">
        <v>851</v>
      </c>
      <c r="B853" t="s">
        <v>692</v>
      </c>
      <c r="C853" t="s">
        <v>693</v>
      </c>
      <c r="D853" t="s">
        <v>694</v>
      </c>
      <c r="E853" t="s">
        <v>695</v>
      </c>
      <c r="F853" t="s">
        <v>696</v>
      </c>
      <c r="G853">
        <v>2250</v>
      </c>
      <c r="H853" s="20">
        <v>4</v>
      </c>
      <c r="I853" t="s">
        <v>62</v>
      </c>
      <c r="J853">
        <v>1</v>
      </c>
      <c r="K853" t="s">
        <v>697</v>
      </c>
      <c r="L853" t="s">
        <v>49</v>
      </c>
      <c r="M853" t="s">
        <v>31</v>
      </c>
      <c r="P853" t="s">
        <v>50</v>
      </c>
      <c r="Q853" t="s">
        <v>50</v>
      </c>
      <c r="R853" s="21">
        <v>196.05</v>
      </c>
      <c r="S853" s="21">
        <v>4.5</v>
      </c>
      <c r="T853">
        <v>7</v>
      </c>
      <c r="U853">
        <v>7</v>
      </c>
      <c r="V853">
        <v>7</v>
      </c>
      <c r="W853" t="s">
        <v>713</v>
      </c>
      <c r="X853" s="5"/>
      <c r="Y8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3" s="26">
        <f>Table1[[#This Row],[Skupaj za 12 mesecev (EUR z DDV)]]*4</f>
        <v>0</v>
      </c>
      <c r="AB853" s="32">
        <f>Table1[[#This Row],[Skupaj 48 mesecev (EUR brez DDV)]]*1.22</f>
        <v>0</v>
      </c>
    </row>
    <row r="854" spans="1:28" x14ac:dyDescent="0.35">
      <c r="A854">
        <v>852</v>
      </c>
      <c r="B854" t="s">
        <v>692</v>
      </c>
      <c r="C854" t="s">
        <v>693</v>
      </c>
      <c r="D854" t="s">
        <v>694</v>
      </c>
      <c r="E854" t="s">
        <v>695</v>
      </c>
      <c r="F854" t="s">
        <v>696</v>
      </c>
      <c r="G854">
        <v>2250</v>
      </c>
      <c r="H854" s="20">
        <v>4</v>
      </c>
      <c r="I854" t="s">
        <v>62</v>
      </c>
      <c r="J854">
        <v>1</v>
      </c>
      <c r="K854" t="s">
        <v>697</v>
      </c>
      <c r="L854" t="s">
        <v>49</v>
      </c>
      <c r="M854" t="s">
        <v>38</v>
      </c>
      <c r="P854" t="s">
        <v>40</v>
      </c>
      <c r="Q854" s="1" t="s">
        <v>41</v>
      </c>
      <c r="R854" s="21">
        <v>196.05</v>
      </c>
      <c r="S854" s="21">
        <v>4.5</v>
      </c>
      <c r="W854" t="s">
        <v>42</v>
      </c>
      <c r="X854" s="5"/>
      <c r="Y8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4" s="26">
        <f>Table1[[#This Row],[Skupaj za 12 mesecev (EUR z DDV)]]*4</f>
        <v>0</v>
      </c>
      <c r="AB854" s="32">
        <f>Table1[[#This Row],[Skupaj 48 mesecev (EUR brez DDV)]]*1.22</f>
        <v>0</v>
      </c>
    </row>
    <row r="855" spans="1:28" x14ac:dyDescent="0.35">
      <c r="A855">
        <v>853</v>
      </c>
      <c r="B855" t="s">
        <v>692</v>
      </c>
      <c r="C855" t="s">
        <v>693</v>
      </c>
      <c r="D855" t="s">
        <v>694</v>
      </c>
      <c r="E855" t="s">
        <v>695</v>
      </c>
      <c r="F855" t="s">
        <v>700</v>
      </c>
      <c r="G855">
        <v>2251</v>
      </c>
      <c r="H855" s="20">
        <v>1</v>
      </c>
      <c r="I855" t="s">
        <v>83</v>
      </c>
      <c r="J855">
        <v>1</v>
      </c>
      <c r="K855" t="s">
        <v>699</v>
      </c>
      <c r="L855" t="s">
        <v>49</v>
      </c>
      <c r="M855" t="s">
        <v>31</v>
      </c>
      <c r="P855" t="s">
        <v>50</v>
      </c>
      <c r="Q855" t="s">
        <v>34</v>
      </c>
      <c r="R855" s="21">
        <v>157</v>
      </c>
      <c r="S855" s="21">
        <v>8.3000000000000007</v>
      </c>
      <c r="T855">
        <v>18.5</v>
      </c>
      <c r="U855">
        <v>57.5</v>
      </c>
      <c r="V855">
        <v>57.5</v>
      </c>
      <c r="W855" t="s">
        <v>713</v>
      </c>
      <c r="X855" s="5"/>
      <c r="Y8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5" s="26">
        <f>Table1[[#This Row],[Skupaj za 12 mesecev (EUR z DDV)]]*4</f>
        <v>0</v>
      </c>
      <c r="AB855" s="32">
        <f>Table1[[#This Row],[Skupaj 48 mesecev (EUR brez DDV)]]*1.22</f>
        <v>0</v>
      </c>
    </row>
    <row r="856" spans="1:28" x14ac:dyDescent="0.35">
      <c r="A856">
        <v>854</v>
      </c>
      <c r="B856" t="s">
        <v>692</v>
      </c>
      <c r="C856" t="s">
        <v>693</v>
      </c>
      <c r="D856" t="s">
        <v>694</v>
      </c>
      <c r="E856" t="s">
        <v>695</v>
      </c>
      <c r="F856" t="s">
        <v>700</v>
      </c>
      <c r="G856">
        <v>2251</v>
      </c>
      <c r="H856" s="20">
        <v>1</v>
      </c>
      <c r="I856" t="s">
        <v>83</v>
      </c>
      <c r="J856">
        <v>1</v>
      </c>
      <c r="K856" t="s">
        <v>699</v>
      </c>
      <c r="L856" t="s">
        <v>49</v>
      </c>
      <c r="M856" t="s">
        <v>31</v>
      </c>
      <c r="O856" t="s">
        <v>59</v>
      </c>
      <c r="P856" t="s">
        <v>50</v>
      </c>
      <c r="Q856" t="s">
        <v>34</v>
      </c>
      <c r="R856" s="21">
        <v>15</v>
      </c>
      <c r="W856" t="s">
        <v>713</v>
      </c>
      <c r="X856" s="5"/>
      <c r="Y8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6" s="26">
        <f>Table1[[#This Row],[Skupaj za 12 mesecev (EUR z DDV)]]*4</f>
        <v>0</v>
      </c>
      <c r="AB856" s="32">
        <f>Table1[[#This Row],[Skupaj 48 mesecev (EUR brez DDV)]]*1.22</f>
        <v>0</v>
      </c>
    </row>
    <row r="857" spans="1:28" x14ac:dyDescent="0.35">
      <c r="A857">
        <v>855</v>
      </c>
      <c r="B857" t="s">
        <v>692</v>
      </c>
      <c r="C857" t="s">
        <v>693</v>
      </c>
      <c r="D857" t="s">
        <v>694</v>
      </c>
      <c r="E857" t="s">
        <v>695</v>
      </c>
      <c r="F857" t="s">
        <v>700</v>
      </c>
      <c r="G857">
        <v>2251</v>
      </c>
      <c r="H857" s="20">
        <v>1</v>
      </c>
      <c r="I857" t="s">
        <v>83</v>
      </c>
      <c r="J857">
        <v>1</v>
      </c>
      <c r="K857" t="s">
        <v>699</v>
      </c>
      <c r="L857" t="s">
        <v>49</v>
      </c>
      <c r="M857" t="s">
        <v>38</v>
      </c>
      <c r="P857" t="s">
        <v>40</v>
      </c>
      <c r="Q857" s="1" t="s">
        <v>41</v>
      </c>
      <c r="R857" s="21">
        <v>157</v>
      </c>
      <c r="S857" s="21">
        <v>8.3000000000000007</v>
      </c>
      <c r="W857" t="s">
        <v>42</v>
      </c>
      <c r="X857" s="5"/>
      <c r="Y8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7" s="26">
        <f>Table1[[#This Row],[Skupaj za 12 mesecev (EUR z DDV)]]*4</f>
        <v>0</v>
      </c>
      <c r="AB857" s="32">
        <f>Table1[[#This Row],[Skupaj 48 mesecev (EUR brez DDV)]]*1.22</f>
        <v>0</v>
      </c>
    </row>
    <row r="858" spans="1:28" x14ac:dyDescent="0.35">
      <c r="A858">
        <v>856</v>
      </c>
      <c r="B858" t="s">
        <v>692</v>
      </c>
      <c r="C858" t="s">
        <v>693</v>
      </c>
      <c r="D858" t="s">
        <v>694</v>
      </c>
      <c r="E858" t="s">
        <v>695</v>
      </c>
      <c r="F858" t="s">
        <v>698</v>
      </c>
      <c r="G858">
        <v>2251</v>
      </c>
      <c r="H858" s="20">
        <v>1</v>
      </c>
      <c r="I858" t="s">
        <v>83</v>
      </c>
      <c r="J858">
        <v>1</v>
      </c>
      <c r="K858" t="s">
        <v>699</v>
      </c>
      <c r="L858" t="s">
        <v>49</v>
      </c>
      <c r="M858" t="s">
        <v>31</v>
      </c>
      <c r="P858" t="s">
        <v>34</v>
      </c>
      <c r="Q858" t="s">
        <v>34</v>
      </c>
      <c r="R858" s="21">
        <v>550</v>
      </c>
      <c r="S858" s="21">
        <v>29</v>
      </c>
      <c r="W858" t="s">
        <v>713</v>
      </c>
      <c r="X858" s="5"/>
      <c r="Y8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8" s="26">
        <f>Table1[[#This Row],[Skupaj za 12 mesecev (EUR z DDV)]]*4</f>
        <v>0</v>
      </c>
      <c r="AB858" s="32">
        <f>Table1[[#This Row],[Skupaj 48 mesecev (EUR brez DDV)]]*1.22</f>
        <v>0</v>
      </c>
    </row>
    <row r="859" spans="1:28" x14ac:dyDescent="0.35">
      <c r="A859">
        <v>857</v>
      </c>
      <c r="B859" t="s">
        <v>692</v>
      </c>
      <c r="C859" t="s">
        <v>693</v>
      </c>
      <c r="D859" t="s">
        <v>694</v>
      </c>
      <c r="E859" t="s">
        <v>695</v>
      </c>
      <c r="F859" t="s">
        <v>698</v>
      </c>
      <c r="G859">
        <v>2251</v>
      </c>
      <c r="H859" s="20">
        <v>1</v>
      </c>
      <c r="I859" t="s">
        <v>83</v>
      </c>
      <c r="J859">
        <v>1</v>
      </c>
      <c r="K859" t="s">
        <v>699</v>
      </c>
      <c r="L859" t="s">
        <v>49</v>
      </c>
      <c r="M859" t="s">
        <v>38</v>
      </c>
      <c r="P859" t="s">
        <v>40</v>
      </c>
      <c r="Q859" s="1" t="s">
        <v>41</v>
      </c>
      <c r="R859" s="21">
        <v>550</v>
      </c>
      <c r="S859" s="21">
        <v>29</v>
      </c>
      <c r="W859" t="s">
        <v>42</v>
      </c>
      <c r="X859" s="5"/>
      <c r="Y8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59" s="26">
        <f>Table1[[#This Row],[Skupaj za 12 mesecev (EUR z DDV)]]*4</f>
        <v>0</v>
      </c>
      <c r="AB859" s="32">
        <f>Table1[[#This Row],[Skupaj 48 mesecev (EUR brez DDV)]]*1.22</f>
        <v>0</v>
      </c>
    </row>
    <row r="860" spans="1:28" x14ac:dyDescent="0.35">
      <c r="A860">
        <v>858</v>
      </c>
      <c r="B860" t="s">
        <v>692</v>
      </c>
      <c r="C860" t="s">
        <v>693</v>
      </c>
      <c r="D860" t="s">
        <v>694</v>
      </c>
      <c r="E860" t="s">
        <v>695</v>
      </c>
      <c r="F860" t="s">
        <v>701</v>
      </c>
      <c r="G860">
        <v>2254</v>
      </c>
      <c r="H860" s="20">
        <v>4</v>
      </c>
      <c r="I860" t="s">
        <v>47</v>
      </c>
      <c r="J860">
        <v>1</v>
      </c>
      <c r="K860" t="s">
        <v>702</v>
      </c>
      <c r="L860" t="s">
        <v>49</v>
      </c>
      <c r="M860" t="s">
        <v>31</v>
      </c>
      <c r="P860" t="s">
        <v>50</v>
      </c>
      <c r="Q860" t="s">
        <v>50</v>
      </c>
      <c r="R860" s="21">
        <v>59.4</v>
      </c>
      <c r="S860" s="21">
        <v>3.5</v>
      </c>
      <c r="T860">
        <v>1.5</v>
      </c>
      <c r="U860">
        <v>7.5</v>
      </c>
      <c r="V860">
        <v>7.5</v>
      </c>
      <c r="W860" t="s">
        <v>713</v>
      </c>
      <c r="X860" s="5"/>
      <c r="Y8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0" s="26">
        <f>Table1[[#This Row],[Skupaj za 12 mesecev (EUR z DDV)]]*4</f>
        <v>0</v>
      </c>
      <c r="AB860" s="32">
        <f>Table1[[#This Row],[Skupaj 48 mesecev (EUR brez DDV)]]*1.22</f>
        <v>0</v>
      </c>
    </row>
    <row r="861" spans="1:28" x14ac:dyDescent="0.35">
      <c r="A861">
        <v>859</v>
      </c>
      <c r="B861" t="s">
        <v>692</v>
      </c>
      <c r="C861" t="s">
        <v>693</v>
      </c>
      <c r="D861" t="s">
        <v>694</v>
      </c>
      <c r="E861" t="s">
        <v>695</v>
      </c>
      <c r="F861" t="s">
        <v>701</v>
      </c>
      <c r="G861">
        <v>2254</v>
      </c>
      <c r="H861" s="20">
        <v>4</v>
      </c>
      <c r="I861" t="s">
        <v>47</v>
      </c>
      <c r="J861">
        <v>1</v>
      </c>
      <c r="K861" t="s">
        <v>702</v>
      </c>
      <c r="L861" t="s">
        <v>49</v>
      </c>
      <c r="M861" t="s">
        <v>38</v>
      </c>
      <c r="P861" t="s">
        <v>40</v>
      </c>
      <c r="Q861" s="1" t="s">
        <v>41</v>
      </c>
      <c r="R861" s="21">
        <v>59.4</v>
      </c>
      <c r="S861" s="21">
        <v>3.5</v>
      </c>
      <c r="W861" t="s">
        <v>42</v>
      </c>
      <c r="X861" s="5"/>
      <c r="Y8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1" s="26">
        <f>Table1[[#This Row],[Skupaj za 12 mesecev (EUR z DDV)]]*4</f>
        <v>0</v>
      </c>
      <c r="AB861" s="32">
        <f>Table1[[#This Row],[Skupaj 48 mesecev (EUR brez DDV)]]*1.22</f>
        <v>0</v>
      </c>
    </row>
    <row r="862" spans="1:28" x14ac:dyDescent="0.35">
      <c r="A862">
        <v>860</v>
      </c>
      <c r="B862" t="s">
        <v>692</v>
      </c>
      <c r="C862" t="s">
        <v>693</v>
      </c>
      <c r="D862" t="s">
        <v>694</v>
      </c>
      <c r="E862" t="s">
        <v>695</v>
      </c>
      <c r="F862" t="s">
        <v>703</v>
      </c>
      <c r="G862">
        <v>2256</v>
      </c>
      <c r="H862" s="20">
        <v>4</v>
      </c>
      <c r="I862" t="s">
        <v>47</v>
      </c>
      <c r="J862">
        <v>1</v>
      </c>
      <c r="K862" t="s">
        <v>704</v>
      </c>
      <c r="L862" t="s">
        <v>49</v>
      </c>
      <c r="M862" t="s">
        <v>31</v>
      </c>
      <c r="P862" t="s">
        <v>50</v>
      </c>
      <c r="Q862" t="s">
        <v>50</v>
      </c>
      <c r="R862" s="21">
        <v>78.58</v>
      </c>
      <c r="S862" s="21">
        <v>4.5</v>
      </c>
      <c r="T862">
        <v>1.5</v>
      </c>
      <c r="U862">
        <v>5.5</v>
      </c>
      <c r="V862">
        <v>5.5</v>
      </c>
      <c r="W862" t="s">
        <v>713</v>
      </c>
      <c r="X862" s="5"/>
      <c r="Y8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2" s="26">
        <f>Table1[[#This Row],[Skupaj za 12 mesecev (EUR z DDV)]]*4</f>
        <v>0</v>
      </c>
      <c r="AB862" s="32">
        <f>Table1[[#This Row],[Skupaj 48 mesecev (EUR brez DDV)]]*1.22</f>
        <v>0</v>
      </c>
    </row>
    <row r="863" spans="1:28" x14ac:dyDescent="0.35">
      <c r="A863">
        <v>861</v>
      </c>
      <c r="B863" t="s">
        <v>692</v>
      </c>
      <c r="C863" t="s">
        <v>693</v>
      </c>
      <c r="D863" t="s">
        <v>694</v>
      </c>
      <c r="E863" t="s">
        <v>695</v>
      </c>
      <c r="F863" t="s">
        <v>703</v>
      </c>
      <c r="G863">
        <v>2256</v>
      </c>
      <c r="H863" s="20">
        <v>4</v>
      </c>
      <c r="I863" t="s">
        <v>47</v>
      </c>
      <c r="J863">
        <v>1</v>
      </c>
      <c r="K863" t="s">
        <v>704</v>
      </c>
      <c r="L863" t="s">
        <v>49</v>
      </c>
      <c r="M863" t="s">
        <v>38</v>
      </c>
      <c r="P863" t="s">
        <v>40</v>
      </c>
      <c r="Q863" s="1" t="s">
        <v>41</v>
      </c>
      <c r="R863" s="21">
        <v>78.58</v>
      </c>
      <c r="S863" s="21">
        <v>4.5</v>
      </c>
      <c r="W863" t="s">
        <v>42</v>
      </c>
      <c r="X863" s="5"/>
      <c r="Y8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3" s="26">
        <f>Table1[[#This Row],[Skupaj za 12 mesecev (EUR z DDV)]]*4</f>
        <v>0</v>
      </c>
      <c r="AB863" s="32">
        <f>Table1[[#This Row],[Skupaj 48 mesecev (EUR brez DDV)]]*1.22</f>
        <v>0</v>
      </c>
    </row>
    <row r="864" spans="1:28" x14ac:dyDescent="0.35">
      <c r="A864">
        <v>862</v>
      </c>
      <c r="B864" t="s">
        <v>692</v>
      </c>
      <c r="C864" t="s">
        <v>693</v>
      </c>
      <c r="D864" t="s">
        <v>694</v>
      </c>
      <c r="E864" t="s">
        <v>695</v>
      </c>
      <c r="F864" t="s">
        <v>705</v>
      </c>
      <c r="G864">
        <v>2258</v>
      </c>
      <c r="H864" s="20">
        <v>5</v>
      </c>
      <c r="I864" t="s">
        <v>47</v>
      </c>
      <c r="J864">
        <v>1</v>
      </c>
      <c r="K864" t="s">
        <v>706</v>
      </c>
      <c r="L864" t="s">
        <v>49</v>
      </c>
      <c r="M864" t="s">
        <v>31</v>
      </c>
      <c r="P864" t="s">
        <v>50</v>
      </c>
      <c r="Q864" t="s">
        <v>50</v>
      </c>
      <c r="R864" s="21">
        <v>99</v>
      </c>
      <c r="S864" s="21">
        <v>4.4000000000000004</v>
      </c>
      <c r="T864">
        <v>1</v>
      </c>
      <c r="U864">
        <v>3.5</v>
      </c>
      <c r="V864">
        <v>3.5</v>
      </c>
      <c r="W864" t="s">
        <v>713</v>
      </c>
      <c r="X864" s="5"/>
      <c r="Y8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4" s="26">
        <f>Table1[[#This Row],[Skupaj za 12 mesecev (EUR z DDV)]]*4</f>
        <v>0</v>
      </c>
      <c r="AB864" s="32">
        <f>Table1[[#This Row],[Skupaj 48 mesecev (EUR brez DDV)]]*1.22</f>
        <v>0</v>
      </c>
    </row>
    <row r="865" spans="1:28" x14ac:dyDescent="0.35">
      <c r="A865">
        <v>863</v>
      </c>
      <c r="B865" t="s">
        <v>692</v>
      </c>
      <c r="C865" t="s">
        <v>693</v>
      </c>
      <c r="D865" t="s">
        <v>694</v>
      </c>
      <c r="E865" t="s">
        <v>695</v>
      </c>
      <c r="F865" t="s">
        <v>705</v>
      </c>
      <c r="G865">
        <v>2258</v>
      </c>
      <c r="H865" s="20">
        <v>5</v>
      </c>
      <c r="I865" t="s">
        <v>47</v>
      </c>
      <c r="J865">
        <v>1</v>
      </c>
      <c r="K865" t="s">
        <v>706</v>
      </c>
      <c r="L865" t="s">
        <v>49</v>
      </c>
      <c r="M865" t="s">
        <v>38</v>
      </c>
      <c r="P865" t="s">
        <v>40</v>
      </c>
      <c r="Q865" s="1" t="s">
        <v>41</v>
      </c>
      <c r="R865" s="21">
        <v>99</v>
      </c>
      <c r="S865" s="21">
        <v>4.4000000000000004</v>
      </c>
      <c r="W865" t="s">
        <v>42</v>
      </c>
      <c r="X865" s="5"/>
      <c r="Y8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5" s="26">
        <f>Table1[[#This Row],[Skupaj za 12 mesecev (EUR z DDV)]]*4</f>
        <v>0</v>
      </c>
      <c r="AB865" s="32">
        <f>Table1[[#This Row],[Skupaj 48 mesecev (EUR brez DDV)]]*1.22</f>
        <v>0</v>
      </c>
    </row>
    <row r="866" spans="1:28" x14ac:dyDescent="0.35">
      <c r="A866">
        <v>864</v>
      </c>
      <c r="B866" t="s">
        <v>692</v>
      </c>
      <c r="C866" t="s">
        <v>693</v>
      </c>
      <c r="D866" t="s">
        <v>694</v>
      </c>
      <c r="E866" t="s">
        <v>695</v>
      </c>
      <c r="F866" t="s">
        <v>707</v>
      </c>
      <c r="G866">
        <v>2259</v>
      </c>
      <c r="H866" s="20">
        <v>4</v>
      </c>
      <c r="I866" t="s">
        <v>47</v>
      </c>
      <c r="J866">
        <v>1</v>
      </c>
      <c r="K866" t="s">
        <v>708</v>
      </c>
      <c r="L866" t="s">
        <v>49</v>
      </c>
      <c r="M866" t="s">
        <v>31</v>
      </c>
      <c r="P866" t="s">
        <v>50</v>
      </c>
      <c r="Q866" t="s">
        <v>50</v>
      </c>
      <c r="R866" s="21">
        <v>101</v>
      </c>
      <c r="S866" s="21">
        <v>2.66</v>
      </c>
      <c r="T866">
        <v>1</v>
      </c>
      <c r="U866">
        <v>5.5</v>
      </c>
      <c r="V866">
        <v>5.5</v>
      </c>
      <c r="W866" t="s">
        <v>713</v>
      </c>
      <c r="X866" s="5"/>
      <c r="Y8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6" s="26">
        <f>Table1[[#This Row],[Skupaj za 12 mesecev (EUR z DDV)]]*4</f>
        <v>0</v>
      </c>
      <c r="AB866" s="32">
        <f>Table1[[#This Row],[Skupaj 48 mesecev (EUR brez DDV)]]*1.22</f>
        <v>0</v>
      </c>
    </row>
    <row r="867" spans="1:28" x14ac:dyDescent="0.35">
      <c r="A867">
        <v>865</v>
      </c>
      <c r="B867" t="s">
        <v>692</v>
      </c>
      <c r="C867" t="s">
        <v>693</v>
      </c>
      <c r="D867" t="s">
        <v>694</v>
      </c>
      <c r="E867" t="s">
        <v>695</v>
      </c>
      <c r="F867" t="s">
        <v>707</v>
      </c>
      <c r="G867">
        <v>2259</v>
      </c>
      <c r="H867" s="20">
        <v>4</v>
      </c>
      <c r="I867" t="s">
        <v>47</v>
      </c>
      <c r="J867">
        <v>1</v>
      </c>
      <c r="K867" t="s">
        <v>708</v>
      </c>
      <c r="L867" t="s">
        <v>49</v>
      </c>
      <c r="M867" t="s">
        <v>38</v>
      </c>
      <c r="P867" t="s">
        <v>40</v>
      </c>
      <c r="Q867" s="1" t="s">
        <v>41</v>
      </c>
      <c r="R867" s="21">
        <v>101</v>
      </c>
      <c r="S867" s="21">
        <v>2.66</v>
      </c>
      <c r="W867" t="s">
        <v>42</v>
      </c>
      <c r="X867" s="5"/>
      <c r="Y8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7" s="26">
        <f>Table1[[#This Row],[Skupaj za 12 mesecev (EUR z DDV)]]*4</f>
        <v>0</v>
      </c>
      <c r="AB867" s="32">
        <f>Table1[[#This Row],[Skupaj 48 mesecev (EUR brez DDV)]]*1.22</f>
        <v>0</v>
      </c>
    </row>
    <row r="868" spans="1:28" x14ac:dyDescent="0.35">
      <c r="A868">
        <v>866</v>
      </c>
      <c r="B868" t="s">
        <v>692</v>
      </c>
      <c r="C868" t="s">
        <v>693</v>
      </c>
      <c r="D868" t="s">
        <v>694</v>
      </c>
      <c r="E868" t="s">
        <v>695</v>
      </c>
      <c r="F868" t="s">
        <v>709</v>
      </c>
      <c r="G868">
        <v>2270</v>
      </c>
      <c r="H868" s="20">
        <v>2</v>
      </c>
      <c r="I868" t="s">
        <v>47</v>
      </c>
      <c r="J868">
        <v>1</v>
      </c>
      <c r="K868" t="s">
        <v>710</v>
      </c>
      <c r="L868" t="s">
        <v>49</v>
      </c>
      <c r="M868" t="s">
        <v>31</v>
      </c>
      <c r="P868" t="s">
        <v>50</v>
      </c>
      <c r="Q868" t="s">
        <v>34</v>
      </c>
      <c r="R868" s="21">
        <v>295</v>
      </c>
      <c r="S868" s="21">
        <v>3.7</v>
      </c>
      <c r="T868">
        <v>6</v>
      </c>
      <c r="U868">
        <v>17</v>
      </c>
      <c r="V868">
        <v>17</v>
      </c>
      <c r="W868" t="s">
        <v>713</v>
      </c>
      <c r="X868" s="5"/>
      <c r="Y8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8" s="26">
        <f>Table1[[#This Row],[Skupaj za 12 mesecev (EUR z DDV)]]*4</f>
        <v>0</v>
      </c>
      <c r="AB868" s="32">
        <f>Table1[[#This Row],[Skupaj 48 mesecev (EUR brez DDV)]]*1.22</f>
        <v>0</v>
      </c>
    </row>
    <row r="869" spans="1:28" x14ac:dyDescent="0.35">
      <c r="A869">
        <v>867</v>
      </c>
      <c r="B869" t="s">
        <v>692</v>
      </c>
      <c r="C869" t="s">
        <v>693</v>
      </c>
      <c r="D869" t="s">
        <v>694</v>
      </c>
      <c r="E869" t="s">
        <v>695</v>
      </c>
      <c r="F869" t="s">
        <v>709</v>
      </c>
      <c r="G869">
        <v>2270</v>
      </c>
      <c r="H869" s="20">
        <v>2</v>
      </c>
      <c r="I869" t="s">
        <v>47</v>
      </c>
      <c r="J869">
        <v>1</v>
      </c>
      <c r="K869" t="s">
        <v>710</v>
      </c>
      <c r="L869" t="s">
        <v>49</v>
      </c>
      <c r="M869" t="s">
        <v>31</v>
      </c>
      <c r="O869" t="s">
        <v>59</v>
      </c>
      <c r="P869" t="s">
        <v>37</v>
      </c>
      <c r="Q869" t="s">
        <v>835</v>
      </c>
      <c r="R869" s="21">
        <v>25</v>
      </c>
      <c r="W869" t="s">
        <v>713</v>
      </c>
      <c r="X869" s="5"/>
      <c r="Y8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69" s="26">
        <f>Table1[[#This Row],[Skupaj za 12 mesecev (EUR z DDV)]]*4</f>
        <v>0</v>
      </c>
      <c r="AB869" s="32">
        <f>Table1[[#This Row],[Skupaj 48 mesecev (EUR brez DDV)]]*1.22</f>
        <v>0</v>
      </c>
    </row>
    <row r="870" spans="1:28" x14ac:dyDescent="0.35">
      <c r="A870">
        <v>868</v>
      </c>
      <c r="B870" t="s">
        <v>692</v>
      </c>
      <c r="C870" t="s">
        <v>693</v>
      </c>
      <c r="D870" t="s">
        <v>694</v>
      </c>
      <c r="E870" t="s">
        <v>695</v>
      </c>
      <c r="F870" t="s">
        <v>709</v>
      </c>
      <c r="G870">
        <v>2270</v>
      </c>
      <c r="H870" s="20">
        <v>2</v>
      </c>
      <c r="I870" t="s">
        <v>47</v>
      </c>
      <c r="J870">
        <v>1</v>
      </c>
      <c r="K870" t="s">
        <v>710</v>
      </c>
      <c r="L870" t="s">
        <v>49</v>
      </c>
      <c r="M870" t="s">
        <v>38</v>
      </c>
      <c r="P870" t="s">
        <v>40</v>
      </c>
      <c r="Q870" s="1" t="s">
        <v>41</v>
      </c>
      <c r="R870" s="21">
        <v>295</v>
      </c>
      <c r="S870" s="21">
        <v>3.7</v>
      </c>
      <c r="W870" t="s">
        <v>42</v>
      </c>
      <c r="X870" s="5"/>
      <c r="Y8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0" s="26">
        <f>Table1[[#This Row],[Skupaj za 12 mesecev (EUR z DDV)]]*4</f>
        <v>0</v>
      </c>
      <c r="AB870" s="32">
        <f>Table1[[#This Row],[Skupaj 48 mesecev (EUR brez DDV)]]*1.22</f>
        <v>0</v>
      </c>
    </row>
    <row r="871" spans="1:28" x14ac:dyDescent="0.35">
      <c r="A871">
        <v>869</v>
      </c>
      <c r="B871" t="s">
        <v>692</v>
      </c>
      <c r="C871" t="s">
        <v>693</v>
      </c>
      <c r="D871" t="s">
        <v>694</v>
      </c>
      <c r="E871" t="s">
        <v>695</v>
      </c>
      <c r="F871" t="s">
        <v>711</v>
      </c>
      <c r="G871">
        <v>2272</v>
      </c>
      <c r="H871" s="20">
        <v>4</v>
      </c>
      <c r="I871" t="s">
        <v>47</v>
      </c>
      <c r="J871">
        <v>1</v>
      </c>
      <c r="K871" t="s">
        <v>712</v>
      </c>
      <c r="L871" t="s">
        <v>49</v>
      </c>
      <c r="M871" t="s">
        <v>31</v>
      </c>
      <c r="P871" t="s">
        <v>50</v>
      </c>
      <c r="Q871" t="s">
        <v>50</v>
      </c>
      <c r="R871" s="21">
        <v>54</v>
      </c>
      <c r="S871" s="21">
        <v>2.3199999999999998</v>
      </c>
      <c r="T871">
        <v>1.5</v>
      </c>
      <c r="U871">
        <v>4.5</v>
      </c>
      <c r="V871">
        <v>4.5</v>
      </c>
      <c r="W871" t="s">
        <v>713</v>
      </c>
      <c r="X871" s="5"/>
      <c r="Y8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1" s="26">
        <f>Table1[[#This Row],[Skupaj za 12 mesecev (EUR z DDV)]]*4</f>
        <v>0</v>
      </c>
      <c r="AB871" s="32">
        <f>Table1[[#This Row],[Skupaj 48 mesecev (EUR brez DDV)]]*1.22</f>
        <v>0</v>
      </c>
    </row>
    <row r="872" spans="1:28" x14ac:dyDescent="0.35">
      <c r="A872">
        <v>870</v>
      </c>
      <c r="B872" t="s">
        <v>692</v>
      </c>
      <c r="C872" t="s">
        <v>693</v>
      </c>
      <c r="D872" t="s">
        <v>694</v>
      </c>
      <c r="E872" t="s">
        <v>695</v>
      </c>
      <c r="F872" t="s">
        <v>711</v>
      </c>
      <c r="G872">
        <v>2272</v>
      </c>
      <c r="H872" s="20">
        <v>4</v>
      </c>
      <c r="I872" t="s">
        <v>47</v>
      </c>
      <c r="J872">
        <v>1</v>
      </c>
      <c r="K872" t="s">
        <v>712</v>
      </c>
      <c r="L872" t="s">
        <v>49</v>
      </c>
      <c r="M872" t="s">
        <v>38</v>
      </c>
      <c r="P872" t="s">
        <v>40</v>
      </c>
      <c r="Q872" s="1" t="s">
        <v>41</v>
      </c>
      <c r="R872" s="21">
        <v>54</v>
      </c>
      <c r="S872" s="21">
        <v>2.3199999999999998</v>
      </c>
      <c r="W872" t="s">
        <v>42</v>
      </c>
      <c r="X872" s="5"/>
      <c r="Y8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2" s="26">
        <f>Table1[[#This Row],[Skupaj za 12 mesecev (EUR z DDV)]]*4</f>
        <v>0</v>
      </c>
      <c r="AB872" s="32">
        <f>Table1[[#This Row],[Skupaj 48 mesecev (EUR brez DDV)]]*1.22</f>
        <v>0</v>
      </c>
    </row>
    <row r="873" spans="1:28" x14ac:dyDescent="0.35">
      <c r="A873">
        <v>871</v>
      </c>
      <c r="B873" t="s">
        <v>692</v>
      </c>
      <c r="C873" t="s">
        <v>693</v>
      </c>
      <c r="D873" t="s">
        <v>694</v>
      </c>
      <c r="E873" t="s">
        <v>695</v>
      </c>
      <c r="F873" t="s">
        <v>714</v>
      </c>
      <c r="G873">
        <v>2277</v>
      </c>
      <c r="H873" s="20">
        <v>5</v>
      </c>
      <c r="I873" t="s">
        <v>47</v>
      </c>
      <c r="J873">
        <v>1</v>
      </c>
      <c r="K873" t="s">
        <v>715</v>
      </c>
      <c r="L873" t="s">
        <v>49</v>
      </c>
      <c r="M873" t="s">
        <v>31</v>
      </c>
      <c r="P873" t="s">
        <v>50</v>
      </c>
      <c r="Q873" t="s">
        <v>50</v>
      </c>
      <c r="R873" s="21">
        <v>100</v>
      </c>
      <c r="S873" s="21">
        <v>4</v>
      </c>
      <c r="T873">
        <v>1</v>
      </c>
      <c r="U873">
        <v>4</v>
      </c>
      <c r="V873">
        <v>4</v>
      </c>
      <c r="W873" t="s">
        <v>713</v>
      </c>
      <c r="X873" s="5"/>
      <c r="Y8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3" s="26">
        <f>Table1[[#This Row],[Skupaj za 12 mesecev (EUR z DDV)]]*4</f>
        <v>0</v>
      </c>
      <c r="AB873" s="32">
        <f>Table1[[#This Row],[Skupaj 48 mesecev (EUR brez DDV)]]*1.22</f>
        <v>0</v>
      </c>
    </row>
    <row r="874" spans="1:28" x14ac:dyDescent="0.35">
      <c r="A874">
        <v>872</v>
      </c>
      <c r="B874" t="s">
        <v>692</v>
      </c>
      <c r="C874" t="s">
        <v>693</v>
      </c>
      <c r="D874" t="s">
        <v>694</v>
      </c>
      <c r="E874" t="s">
        <v>695</v>
      </c>
      <c r="F874" t="s">
        <v>714</v>
      </c>
      <c r="G874">
        <v>2277</v>
      </c>
      <c r="H874" s="20">
        <v>5</v>
      </c>
      <c r="I874" t="s">
        <v>47</v>
      </c>
      <c r="J874">
        <v>1</v>
      </c>
      <c r="K874" t="s">
        <v>715</v>
      </c>
      <c r="L874" t="s">
        <v>49</v>
      </c>
      <c r="M874" t="s">
        <v>38</v>
      </c>
      <c r="P874" t="s">
        <v>40</v>
      </c>
      <c r="Q874" s="1" t="s">
        <v>41</v>
      </c>
      <c r="R874" s="21">
        <v>100</v>
      </c>
      <c r="S874" s="21">
        <v>4</v>
      </c>
      <c r="W874" t="s">
        <v>42</v>
      </c>
      <c r="X874" s="5"/>
      <c r="Y8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4" s="26">
        <f>Table1[[#This Row],[Skupaj za 12 mesecev (EUR z DDV)]]*4</f>
        <v>0</v>
      </c>
      <c r="AB874" s="32">
        <f>Table1[[#This Row],[Skupaj 48 mesecev (EUR brez DDV)]]*1.22</f>
        <v>0</v>
      </c>
    </row>
    <row r="875" spans="1:28" x14ac:dyDescent="0.35">
      <c r="A875">
        <v>873</v>
      </c>
      <c r="B875" t="s">
        <v>692</v>
      </c>
      <c r="C875" t="s">
        <v>693</v>
      </c>
      <c r="D875" t="s">
        <v>694</v>
      </c>
      <c r="E875" t="s">
        <v>695</v>
      </c>
      <c r="F875" t="s">
        <v>716</v>
      </c>
      <c r="G875">
        <v>2281</v>
      </c>
      <c r="H875" s="20">
        <v>4</v>
      </c>
      <c r="I875" t="s">
        <v>47</v>
      </c>
      <c r="J875">
        <v>1</v>
      </c>
      <c r="K875" t="s">
        <v>717</v>
      </c>
      <c r="L875" t="s">
        <v>49</v>
      </c>
      <c r="M875" t="s">
        <v>31</v>
      </c>
      <c r="P875" t="s">
        <v>50</v>
      </c>
      <c r="Q875" t="s">
        <v>50</v>
      </c>
      <c r="R875" s="21">
        <v>78</v>
      </c>
      <c r="S875" s="21">
        <v>1.7</v>
      </c>
      <c r="T875">
        <v>1.5</v>
      </c>
      <c r="U875">
        <v>5.5</v>
      </c>
      <c r="V875">
        <v>5.5</v>
      </c>
      <c r="W875" t="s">
        <v>713</v>
      </c>
      <c r="X875" s="5"/>
      <c r="Y8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5" s="26">
        <f>Table1[[#This Row],[Skupaj za 12 mesecev (EUR z DDV)]]*4</f>
        <v>0</v>
      </c>
      <c r="AB875" s="32">
        <f>Table1[[#This Row],[Skupaj 48 mesecev (EUR brez DDV)]]*1.22</f>
        <v>0</v>
      </c>
    </row>
    <row r="876" spans="1:28" x14ac:dyDescent="0.35">
      <c r="A876">
        <v>874</v>
      </c>
      <c r="B876" t="s">
        <v>692</v>
      </c>
      <c r="C876" t="s">
        <v>693</v>
      </c>
      <c r="D876" t="s">
        <v>694</v>
      </c>
      <c r="E876" t="s">
        <v>695</v>
      </c>
      <c r="F876" t="s">
        <v>716</v>
      </c>
      <c r="G876">
        <v>2281</v>
      </c>
      <c r="H876" s="20">
        <v>4</v>
      </c>
      <c r="I876" t="s">
        <v>47</v>
      </c>
      <c r="J876">
        <v>1</v>
      </c>
      <c r="K876" t="s">
        <v>717</v>
      </c>
      <c r="L876" t="s">
        <v>49</v>
      </c>
      <c r="M876" t="s">
        <v>38</v>
      </c>
      <c r="P876" t="s">
        <v>40</v>
      </c>
      <c r="Q876" s="1" t="s">
        <v>41</v>
      </c>
      <c r="R876" s="21">
        <v>78</v>
      </c>
      <c r="S876" s="21">
        <v>1.7</v>
      </c>
      <c r="W876" t="s">
        <v>42</v>
      </c>
      <c r="X876" s="5"/>
      <c r="Y8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6" s="26">
        <f>Table1[[#This Row],[Skupaj za 12 mesecev (EUR z DDV)]]*4</f>
        <v>0</v>
      </c>
      <c r="AB876" s="32">
        <f>Table1[[#This Row],[Skupaj 48 mesecev (EUR brez DDV)]]*1.22</f>
        <v>0</v>
      </c>
    </row>
    <row r="877" spans="1:28" x14ac:dyDescent="0.35">
      <c r="A877">
        <v>875</v>
      </c>
      <c r="B877" t="s">
        <v>692</v>
      </c>
      <c r="C877" t="s">
        <v>693</v>
      </c>
      <c r="D877" t="s">
        <v>694</v>
      </c>
      <c r="E877" t="s">
        <v>695</v>
      </c>
      <c r="F877" t="s">
        <v>718</v>
      </c>
      <c r="G877">
        <v>2282</v>
      </c>
      <c r="H877" s="20">
        <v>4</v>
      </c>
      <c r="I877" t="s">
        <v>47</v>
      </c>
      <c r="J877">
        <v>1</v>
      </c>
      <c r="K877" t="s">
        <v>719</v>
      </c>
      <c r="L877" t="s">
        <v>49</v>
      </c>
      <c r="M877" t="s">
        <v>31</v>
      </c>
      <c r="P877" t="s">
        <v>50</v>
      </c>
      <c r="Q877" t="s">
        <v>50</v>
      </c>
      <c r="R877" s="21">
        <v>81.34</v>
      </c>
      <c r="S877" s="21">
        <v>1.5</v>
      </c>
      <c r="T877">
        <v>1</v>
      </c>
      <c r="U877">
        <v>6</v>
      </c>
      <c r="V877">
        <v>6</v>
      </c>
      <c r="W877" t="s">
        <v>713</v>
      </c>
      <c r="X877" s="5"/>
      <c r="Y8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7" s="26">
        <f>Table1[[#This Row],[Skupaj za 12 mesecev (EUR z DDV)]]*4</f>
        <v>0</v>
      </c>
      <c r="AB877" s="32">
        <f>Table1[[#This Row],[Skupaj 48 mesecev (EUR brez DDV)]]*1.22</f>
        <v>0</v>
      </c>
    </row>
    <row r="878" spans="1:28" x14ac:dyDescent="0.35">
      <c r="A878">
        <v>876</v>
      </c>
      <c r="B878" t="s">
        <v>692</v>
      </c>
      <c r="C878" t="s">
        <v>693</v>
      </c>
      <c r="D878" t="s">
        <v>694</v>
      </c>
      <c r="E878" t="s">
        <v>695</v>
      </c>
      <c r="F878" t="s">
        <v>718</v>
      </c>
      <c r="G878">
        <v>2282</v>
      </c>
      <c r="H878" s="20">
        <v>4</v>
      </c>
      <c r="I878" t="s">
        <v>47</v>
      </c>
      <c r="J878">
        <v>1</v>
      </c>
      <c r="K878" t="s">
        <v>719</v>
      </c>
      <c r="L878" t="s">
        <v>49</v>
      </c>
      <c r="M878" t="s">
        <v>38</v>
      </c>
      <c r="P878" t="s">
        <v>40</v>
      </c>
      <c r="Q878" s="1" t="s">
        <v>41</v>
      </c>
      <c r="R878" s="21">
        <v>81.34</v>
      </c>
      <c r="S878" s="21">
        <v>1.5</v>
      </c>
      <c r="W878" t="s">
        <v>42</v>
      </c>
      <c r="X878" s="5"/>
      <c r="Y87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8" s="26">
        <f>Table1[[#This Row],[Skupaj za 12 mesecev (EUR z DDV)]]*4</f>
        <v>0</v>
      </c>
      <c r="AB878" s="32">
        <f>Table1[[#This Row],[Skupaj 48 mesecev (EUR brez DDV)]]*1.22</f>
        <v>0</v>
      </c>
    </row>
    <row r="879" spans="1:28" x14ac:dyDescent="0.35">
      <c r="A879">
        <v>877</v>
      </c>
      <c r="B879" t="s">
        <v>692</v>
      </c>
      <c r="C879" t="s">
        <v>693</v>
      </c>
      <c r="D879" t="s">
        <v>694</v>
      </c>
      <c r="E879" t="s">
        <v>695</v>
      </c>
      <c r="F879" t="s">
        <v>720</v>
      </c>
      <c r="G879">
        <v>2284</v>
      </c>
      <c r="H879" s="20">
        <v>3</v>
      </c>
      <c r="I879" t="s">
        <v>47</v>
      </c>
      <c r="J879">
        <v>1</v>
      </c>
      <c r="K879" t="s">
        <v>721</v>
      </c>
      <c r="L879" t="s">
        <v>49</v>
      </c>
      <c r="M879" t="s">
        <v>31</v>
      </c>
      <c r="P879" t="s">
        <v>50</v>
      </c>
      <c r="Q879" t="s">
        <v>34</v>
      </c>
      <c r="R879" s="21">
        <v>231.34</v>
      </c>
      <c r="S879" s="21">
        <v>5</v>
      </c>
      <c r="T879">
        <v>3</v>
      </c>
      <c r="U879">
        <v>12</v>
      </c>
      <c r="V879">
        <v>12</v>
      </c>
      <c r="W879" t="s">
        <v>713</v>
      </c>
      <c r="X879" s="5"/>
      <c r="Y87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7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79" s="26">
        <f>Table1[[#This Row],[Skupaj za 12 mesecev (EUR z DDV)]]*4</f>
        <v>0</v>
      </c>
      <c r="AB879" s="32">
        <f>Table1[[#This Row],[Skupaj 48 mesecev (EUR brez DDV)]]*1.22</f>
        <v>0</v>
      </c>
    </row>
    <row r="880" spans="1:28" x14ac:dyDescent="0.35">
      <c r="A880">
        <v>878</v>
      </c>
      <c r="B880" t="s">
        <v>692</v>
      </c>
      <c r="C880" t="s">
        <v>693</v>
      </c>
      <c r="D880" t="s">
        <v>694</v>
      </c>
      <c r="E880" t="s">
        <v>695</v>
      </c>
      <c r="F880" t="s">
        <v>720</v>
      </c>
      <c r="G880">
        <v>2284</v>
      </c>
      <c r="H880" s="20">
        <v>3</v>
      </c>
      <c r="I880" t="s">
        <v>47</v>
      </c>
      <c r="J880">
        <v>1</v>
      </c>
      <c r="K880" t="s">
        <v>721</v>
      </c>
      <c r="L880" t="s">
        <v>49</v>
      </c>
      <c r="M880" t="s">
        <v>38</v>
      </c>
      <c r="P880" t="s">
        <v>40</v>
      </c>
      <c r="Q880" s="1" t="s">
        <v>41</v>
      </c>
      <c r="R880" s="21">
        <v>231.34</v>
      </c>
      <c r="S880" s="21">
        <v>5</v>
      </c>
      <c r="W880" t="s">
        <v>42</v>
      </c>
      <c r="X880" s="5"/>
      <c r="Y88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0" s="26">
        <f>Table1[[#This Row],[Skupaj za 12 mesecev (EUR z DDV)]]*4</f>
        <v>0</v>
      </c>
      <c r="AB880" s="32">
        <f>Table1[[#This Row],[Skupaj 48 mesecev (EUR brez DDV)]]*1.22</f>
        <v>0</v>
      </c>
    </row>
    <row r="881" spans="1:28" x14ac:dyDescent="0.35">
      <c r="A881">
        <v>879</v>
      </c>
      <c r="B881" t="s">
        <v>692</v>
      </c>
      <c r="C881" t="s">
        <v>693</v>
      </c>
      <c r="D881" t="s">
        <v>694</v>
      </c>
      <c r="E881" t="s">
        <v>695</v>
      </c>
      <c r="F881" t="s">
        <v>722</v>
      </c>
      <c r="G881">
        <v>2322</v>
      </c>
      <c r="H881" s="20">
        <v>3</v>
      </c>
      <c r="I881" t="s">
        <v>47</v>
      </c>
      <c r="J881">
        <v>1</v>
      </c>
      <c r="K881" t="s">
        <v>723</v>
      </c>
      <c r="L881" t="s">
        <v>49</v>
      </c>
      <c r="M881" t="s">
        <v>31</v>
      </c>
      <c r="P881" t="s">
        <v>50</v>
      </c>
      <c r="Q881" t="s">
        <v>34</v>
      </c>
      <c r="R881" s="21">
        <v>117</v>
      </c>
      <c r="S881" s="21">
        <v>2.5</v>
      </c>
      <c r="T881">
        <v>2.5</v>
      </c>
      <c r="U881">
        <v>10.5</v>
      </c>
      <c r="V881">
        <v>10.5</v>
      </c>
      <c r="W881" t="s">
        <v>713</v>
      </c>
      <c r="X881" s="5"/>
      <c r="Y88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1" s="26">
        <f>Table1[[#This Row],[Skupaj za 12 mesecev (EUR z DDV)]]*4</f>
        <v>0</v>
      </c>
      <c r="AB881" s="32">
        <f>Table1[[#This Row],[Skupaj 48 mesecev (EUR brez DDV)]]*1.22</f>
        <v>0</v>
      </c>
    </row>
    <row r="882" spans="1:28" x14ac:dyDescent="0.35">
      <c r="A882">
        <v>880</v>
      </c>
      <c r="B882" t="s">
        <v>692</v>
      </c>
      <c r="C882" t="s">
        <v>693</v>
      </c>
      <c r="D882" t="s">
        <v>694</v>
      </c>
      <c r="E882" t="s">
        <v>695</v>
      </c>
      <c r="F882" t="s">
        <v>722</v>
      </c>
      <c r="G882">
        <v>2322</v>
      </c>
      <c r="H882" s="20">
        <v>3</v>
      </c>
      <c r="I882" t="s">
        <v>47</v>
      </c>
      <c r="J882">
        <v>1</v>
      </c>
      <c r="K882" t="s">
        <v>723</v>
      </c>
      <c r="L882" t="s">
        <v>49</v>
      </c>
      <c r="M882" t="s">
        <v>38</v>
      </c>
      <c r="P882" t="s">
        <v>40</v>
      </c>
      <c r="Q882" s="1" t="s">
        <v>41</v>
      </c>
      <c r="R882" s="21">
        <v>117</v>
      </c>
      <c r="S882" s="21">
        <v>2.5</v>
      </c>
      <c r="W882" t="s">
        <v>42</v>
      </c>
      <c r="X882" s="5"/>
      <c r="Y88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2" s="26">
        <f>Table1[[#This Row],[Skupaj za 12 mesecev (EUR z DDV)]]*4</f>
        <v>0</v>
      </c>
      <c r="AB882" s="32">
        <f>Table1[[#This Row],[Skupaj 48 mesecev (EUR brez DDV)]]*1.22</f>
        <v>0</v>
      </c>
    </row>
    <row r="883" spans="1:28" x14ac:dyDescent="0.35">
      <c r="A883">
        <v>881</v>
      </c>
      <c r="B883" t="s">
        <v>692</v>
      </c>
      <c r="C883" t="s">
        <v>693</v>
      </c>
      <c r="D883" t="s">
        <v>694</v>
      </c>
      <c r="E883" t="s">
        <v>695</v>
      </c>
      <c r="F883" t="s">
        <v>724</v>
      </c>
      <c r="G883">
        <v>2325</v>
      </c>
      <c r="H883" s="20">
        <v>3</v>
      </c>
      <c r="I883" t="s">
        <v>47</v>
      </c>
      <c r="J883">
        <v>1</v>
      </c>
      <c r="K883" t="s">
        <v>725</v>
      </c>
      <c r="L883" t="s">
        <v>49</v>
      </c>
      <c r="M883" t="s">
        <v>31</v>
      </c>
      <c r="P883" t="s">
        <v>50</v>
      </c>
      <c r="Q883" t="s">
        <v>34</v>
      </c>
      <c r="R883" s="21">
        <v>133</v>
      </c>
      <c r="S883" s="21">
        <v>2.2000000000000002</v>
      </c>
      <c r="T883">
        <v>3</v>
      </c>
      <c r="U883">
        <v>8</v>
      </c>
      <c r="V883">
        <v>8</v>
      </c>
      <c r="W883" t="s">
        <v>713</v>
      </c>
      <c r="X883" s="5"/>
      <c r="Y88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3" s="26">
        <f>Table1[[#This Row],[Skupaj za 12 mesecev (EUR z DDV)]]*4</f>
        <v>0</v>
      </c>
      <c r="AB883" s="32">
        <f>Table1[[#This Row],[Skupaj 48 mesecev (EUR brez DDV)]]*1.22</f>
        <v>0</v>
      </c>
    </row>
    <row r="884" spans="1:28" x14ac:dyDescent="0.35">
      <c r="A884">
        <v>882</v>
      </c>
      <c r="B884" t="s">
        <v>692</v>
      </c>
      <c r="C884" t="s">
        <v>693</v>
      </c>
      <c r="D884" t="s">
        <v>694</v>
      </c>
      <c r="E884" t="s">
        <v>695</v>
      </c>
      <c r="F884" t="s">
        <v>724</v>
      </c>
      <c r="G884">
        <v>2325</v>
      </c>
      <c r="H884" s="20">
        <v>3</v>
      </c>
      <c r="I884" t="s">
        <v>47</v>
      </c>
      <c r="J884">
        <v>1</v>
      </c>
      <c r="K884" t="s">
        <v>725</v>
      </c>
      <c r="L884" t="s">
        <v>49</v>
      </c>
      <c r="M884" t="s">
        <v>31</v>
      </c>
      <c r="O884" t="s">
        <v>59</v>
      </c>
      <c r="P884" t="s">
        <v>50</v>
      </c>
      <c r="Q884" t="s">
        <v>34</v>
      </c>
      <c r="R884" s="21">
        <v>15</v>
      </c>
      <c r="W884" t="s">
        <v>713</v>
      </c>
      <c r="X884" s="5"/>
      <c r="Y88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4" s="26">
        <f>Table1[[#This Row],[Skupaj za 12 mesecev (EUR z DDV)]]*4</f>
        <v>0</v>
      </c>
      <c r="AB884" s="32">
        <f>Table1[[#This Row],[Skupaj 48 mesecev (EUR brez DDV)]]*1.22</f>
        <v>0</v>
      </c>
    </row>
    <row r="885" spans="1:28" x14ac:dyDescent="0.35">
      <c r="A885">
        <v>883</v>
      </c>
      <c r="B885" t="s">
        <v>692</v>
      </c>
      <c r="C885" t="s">
        <v>693</v>
      </c>
      <c r="D885" t="s">
        <v>694</v>
      </c>
      <c r="E885" t="s">
        <v>695</v>
      </c>
      <c r="F885" t="s">
        <v>724</v>
      </c>
      <c r="G885">
        <v>2325</v>
      </c>
      <c r="H885" s="20">
        <v>3</v>
      </c>
      <c r="I885" t="s">
        <v>47</v>
      </c>
      <c r="J885">
        <v>1</v>
      </c>
      <c r="K885" t="s">
        <v>725</v>
      </c>
      <c r="L885" t="s">
        <v>49</v>
      </c>
      <c r="M885" t="s">
        <v>38</v>
      </c>
      <c r="P885" t="s">
        <v>40</v>
      </c>
      <c r="Q885" s="1" t="s">
        <v>41</v>
      </c>
      <c r="R885" s="21">
        <v>133</v>
      </c>
      <c r="S885" s="21">
        <v>2.2000000000000002</v>
      </c>
      <c r="W885" t="s">
        <v>42</v>
      </c>
      <c r="X885" s="5"/>
      <c r="Y88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5" s="26">
        <f>Table1[[#This Row],[Skupaj za 12 mesecev (EUR z DDV)]]*4</f>
        <v>0</v>
      </c>
      <c r="AB885" s="32">
        <f>Table1[[#This Row],[Skupaj 48 mesecev (EUR brez DDV)]]*1.22</f>
        <v>0</v>
      </c>
    </row>
    <row r="886" spans="1:28" x14ac:dyDescent="0.35">
      <c r="A886">
        <v>884</v>
      </c>
      <c r="B886" t="s">
        <v>692</v>
      </c>
      <c r="C886" t="s">
        <v>693</v>
      </c>
      <c r="D886" t="s">
        <v>726</v>
      </c>
      <c r="E886" t="s">
        <v>727</v>
      </c>
      <c r="F886" t="s">
        <v>728</v>
      </c>
      <c r="G886">
        <v>2360</v>
      </c>
      <c r="H886" s="20">
        <v>3</v>
      </c>
      <c r="I886" t="s">
        <v>47</v>
      </c>
      <c r="J886">
        <v>1</v>
      </c>
      <c r="K886" t="s">
        <v>729</v>
      </c>
      <c r="L886" t="s">
        <v>49</v>
      </c>
      <c r="M886" t="s">
        <v>31</v>
      </c>
      <c r="P886" t="s">
        <v>34</v>
      </c>
      <c r="Q886" t="s">
        <v>34</v>
      </c>
      <c r="R886" s="21">
        <v>145</v>
      </c>
      <c r="S886" s="21">
        <v>9.1999999999999993</v>
      </c>
      <c r="T886">
        <v>4</v>
      </c>
      <c r="U886">
        <v>12</v>
      </c>
      <c r="V886">
        <v>12</v>
      </c>
      <c r="W886" t="s">
        <v>713</v>
      </c>
      <c r="X886" s="5"/>
      <c r="Y88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6" s="26">
        <f>Table1[[#This Row],[Skupaj za 12 mesecev (EUR z DDV)]]*4</f>
        <v>0</v>
      </c>
      <c r="AB886" s="32">
        <f>Table1[[#This Row],[Skupaj 48 mesecev (EUR brez DDV)]]*1.22</f>
        <v>0</v>
      </c>
    </row>
    <row r="887" spans="1:28" x14ac:dyDescent="0.35">
      <c r="A887">
        <v>885</v>
      </c>
      <c r="B887" t="s">
        <v>692</v>
      </c>
      <c r="C887" t="s">
        <v>693</v>
      </c>
      <c r="D887" t="s">
        <v>726</v>
      </c>
      <c r="E887" t="s">
        <v>727</v>
      </c>
      <c r="F887" t="s">
        <v>728</v>
      </c>
      <c r="G887">
        <v>2360</v>
      </c>
      <c r="H887" s="20">
        <v>3</v>
      </c>
      <c r="I887" t="s">
        <v>47</v>
      </c>
      <c r="J887">
        <v>1</v>
      </c>
      <c r="K887" t="s">
        <v>729</v>
      </c>
      <c r="L887" t="s">
        <v>49</v>
      </c>
      <c r="M887" t="s">
        <v>31</v>
      </c>
      <c r="O887" t="s">
        <v>59</v>
      </c>
      <c r="P887" t="s">
        <v>34</v>
      </c>
      <c r="Q887" t="s">
        <v>835</v>
      </c>
      <c r="R887" s="21">
        <v>25</v>
      </c>
      <c r="W887" t="s">
        <v>713</v>
      </c>
      <c r="X887" s="5"/>
      <c r="Y88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7" s="26">
        <f>Table1[[#This Row],[Skupaj za 12 mesecev (EUR z DDV)]]*4</f>
        <v>0</v>
      </c>
      <c r="AB887" s="32">
        <f>Table1[[#This Row],[Skupaj 48 mesecev (EUR brez DDV)]]*1.22</f>
        <v>0</v>
      </c>
    </row>
    <row r="888" spans="1:28" x14ac:dyDescent="0.35">
      <c r="A888">
        <v>886</v>
      </c>
      <c r="B888" t="s">
        <v>692</v>
      </c>
      <c r="C888" t="s">
        <v>693</v>
      </c>
      <c r="D888" t="s">
        <v>726</v>
      </c>
      <c r="E888" t="s">
        <v>727</v>
      </c>
      <c r="F888" t="s">
        <v>728</v>
      </c>
      <c r="G888">
        <v>2360</v>
      </c>
      <c r="H888" s="20">
        <v>3</v>
      </c>
      <c r="I888" t="s">
        <v>47</v>
      </c>
      <c r="J888">
        <v>1</v>
      </c>
      <c r="K888" t="s">
        <v>729</v>
      </c>
      <c r="L888" t="s">
        <v>49</v>
      </c>
      <c r="M888" t="s">
        <v>31</v>
      </c>
      <c r="N888" s="1"/>
      <c r="O888" s="1" t="s">
        <v>856</v>
      </c>
      <c r="P888" t="s">
        <v>37</v>
      </c>
      <c r="Q888" t="s">
        <v>37</v>
      </c>
      <c r="R888" s="21">
        <v>25</v>
      </c>
      <c r="W888" t="s">
        <v>713</v>
      </c>
      <c r="X888" s="5"/>
      <c r="Y88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8" s="26">
        <f>Table1[[#This Row],[Skupaj za 12 mesecev (EUR z DDV)]]*4</f>
        <v>0</v>
      </c>
      <c r="AB888" s="32">
        <f>Table1[[#This Row],[Skupaj 48 mesecev (EUR brez DDV)]]*1.22</f>
        <v>0</v>
      </c>
    </row>
    <row r="889" spans="1:28" x14ac:dyDescent="0.35">
      <c r="A889">
        <v>887</v>
      </c>
      <c r="B889" t="s">
        <v>692</v>
      </c>
      <c r="C889" t="s">
        <v>693</v>
      </c>
      <c r="D889" t="s">
        <v>726</v>
      </c>
      <c r="E889" t="s">
        <v>727</v>
      </c>
      <c r="F889" t="s">
        <v>728</v>
      </c>
      <c r="G889">
        <v>2360</v>
      </c>
      <c r="H889" s="20">
        <v>3</v>
      </c>
      <c r="I889" t="s">
        <v>47</v>
      </c>
      <c r="J889">
        <v>1</v>
      </c>
      <c r="K889" t="s">
        <v>729</v>
      </c>
      <c r="L889" t="s">
        <v>49</v>
      </c>
      <c r="M889" t="s">
        <v>38</v>
      </c>
      <c r="P889" t="s">
        <v>40</v>
      </c>
      <c r="Q889" s="1" t="s">
        <v>41</v>
      </c>
      <c r="R889" s="21">
        <v>145</v>
      </c>
      <c r="S889" s="21">
        <v>9.1999999999999993</v>
      </c>
      <c r="W889" t="s">
        <v>42</v>
      </c>
      <c r="X889" s="5"/>
      <c r="Y88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8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89" s="26">
        <f>Table1[[#This Row],[Skupaj za 12 mesecev (EUR z DDV)]]*4</f>
        <v>0</v>
      </c>
      <c r="AB889" s="32">
        <f>Table1[[#This Row],[Skupaj 48 mesecev (EUR brez DDV)]]*1.22</f>
        <v>0</v>
      </c>
    </row>
    <row r="890" spans="1:28" x14ac:dyDescent="0.35">
      <c r="A890">
        <v>888</v>
      </c>
      <c r="B890" t="s">
        <v>692</v>
      </c>
      <c r="C890" t="s">
        <v>693</v>
      </c>
      <c r="D890" t="s">
        <v>726</v>
      </c>
      <c r="E890" t="s">
        <v>727</v>
      </c>
      <c r="F890" t="s">
        <v>730</v>
      </c>
      <c r="G890">
        <v>2363</v>
      </c>
      <c r="H890" s="20">
        <v>4</v>
      </c>
      <c r="I890" t="s">
        <v>47</v>
      </c>
      <c r="J890">
        <v>1</v>
      </c>
      <c r="K890" t="s">
        <v>731</v>
      </c>
      <c r="L890" t="s">
        <v>49</v>
      </c>
      <c r="M890" t="s">
        <v>31</v>
      </c>
      <c r="P890" t="s">
        <v>50</v>
      </c>
      <c r="Q890" t="s">
        <v>50</v>
      </c>
      <c r="R890" s="21">
        <v>69</v>
      </c>
      <c r="S890" s="21">
        <v>4.4000000000000004</v>
      </c>
      <c r="T890">
        <v>1.5</v>
      </c>
      <c r="U890">
        <v>6.5</v>
      </c>
      <c r="V890">
        <v>6.5</v>
      </c>
      <c r="W890" t="s">
        <v>713</v>
      </c>
      <c r="X890" s="5"/>
      <c r="Y89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0" s="26">
        <f>Table1[[#This Row],[Skupaj za 12 mesecev (EUR z DDV)]]*4</f>
        <v>0</v>
      </c>
      <c r="AB890" s="32">
        <f>Table1[[#This Row],[Skupaj 48 mesecev (EUR brez DDV)]]*1.22</f>
        <v>0</v>
      </c>
    </row>
    <row r="891" spans="1:28" x14ac:dyDescent="0.35">
      <c r="A891">
        <v>889</v>
      </c>
      <c r="B891" t="s">
        <v>692</v>
      </c>
      <c r="C891" t="s">
        <v>693</v>
      </c>
      <c r="D891" t="s">
        <v>726</v>
      </c>
      <c r="E891" t="s">
        <v>727</v>
      </c>
      <c r="F891" t="s">
        <v>730</v>
      </c>
      <c r="G891">
        <v>2363</v>
      </c>
      <c r="H891" s="20">
        <v>4</v>
      </c>
      <c r="I891" t="s">
        <v>47</v>
      </c>
      <c r="J891">
        <v>1</v>
      </c>
      <c r="K891" t="s">
        <v>731</v>
      </c>
      <c r="L891" t="s">
        <v>49</v>
      </c>
      <c r="M891" t="s">
        <v>38</v>
      </c>
      <c r="P891" t="s">
        <v>40</v>
      </c>
      <c r="Q891" s="1" t="s">
        <v>41</v>
      </c>
      <c r="R891" s="21">
        <v>69</v>
      </c>
      <c r="S891" s="21">
        <v>4.4000000000000004</v>
      </c>
      <c r="W891" t="s">
        <v>42</v>
      </c>
      <c r="X891" s="5"/>
      <c r="Y89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1" s="26">
        <f>Table1[[#This Row],[Skupaj za 12 mesecev (EUR z DDV)]]*4</f>
        <v>0</v>
      </c>
      <c r="AB891" s="32">
        <f>Table1[[#This Row],[Skupaj 48 mesecev (EUR brez DDV)]]*1.22</f>
        <v>0</v>
      </c>
    </row>
    <row r="892" spans="1:28" x14ac:dyDescent="0.35">
      <c r="A892">
        <v>890</v>
      </c>
      <c r="B892" t="s">
        <v>692</v>
      </c>
      <c r="C892" t="s">
        <v>693</v>
      </c>
      <c r="D892" t="s">
        <v>726</v>
      </c>
      <c r="E892" t="s">
        <v>727</v>
      </c>
      <c r="F892" t="s">
        <v>732</v>
      </c>
      <c r="G892">
        <v>2366</v>
      </c>
      <c r="H892" s="20">
        <v>4</v>
      </c>
      <c r="I892" t="s">
        <v>47</v>
      </c>
      <c r="J892">
        <v>1</v>
      </c>
      <c r="K892" t="s">
        <v>733</v>
      </c>
      <c r="L892" t="s">
        <v>49</v>
      </c>
      <c r="M892" t="s">
        <v>31</v>
      </c>
      <c r="P892" t="s">
        <v>50</v>
      </c>
      <c r="Q892" t="s">
        <v>50</v>
      </c>
      <c r="R892" s="21">
        <v>93</v>
      </c>
      <c r="S892" s="21">
        <v>4.7699999999999996</v>
      </c>
      <c r="T892">
        <v>1.5</v>
      </c>
      <c r="U892">
        <v>5.5</v>
      </c>
      <c r="V892">
        <v>5.5</v>
      </c>
      <c r="W892" t="s">
        <v>713</v>
      </c>
      <c r="X892" s="5"/>
      <c r="Y89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2" s="26">
        <f>Table1[[#This Row],[Skupaj za 12 mesecev (EUR z DDV)]]*4</f>
        <v>0</v>
      </c>
      <c r="AB892" s="32">
        <f>Table1[[#This Row],[Skupaj 48 mesecev (EUR brez DDV)]]*1.22</f>
        <v>0</v>
      </c>
    </row>
    <row r="893" spans="1:28" x14ac:dyDescent="0.35">
      <c r="A893">
        <v>891</v>
      </c>
      <c r="B893" t="s">
        <v>692</v>
      </c>
      <c r="C893" t="s">
        <v>693</v>
      </c>
      <c r="D893" t="s">
        <v>726</v>
      </c>
      <c r="E893" t="s">
        <v>727</v>
      </c>
      <c r="F893" t="s">
        <v>732</v>
      </c>
      <c r="G893">
        <v>2366</v>
      </c>
      <c r="H893" s="20">
        <v>4</v>
      </c>
      <c r="I893" t="s">
        <v>47</v>
      </c>
      <c r="J893">
        <v>1</v>
      </c>
      <c r="K893" t="s">
        <v>733</v>
      </c>
      <c r="L893" t="s">
        <v>49</v>
      </c>
      <c r="M893" t="s">
        <v>38</v>
      </c>
      <c r="P893" t="s">
        <v>40</v>
      </c>
      <c r="Q893" s="1" t="s">
        <v>41</v>
      </c>
      <c r="R893" s="21">
        <v>93</v>
      </c>
      <c r="S893" s="21">
        <v>4.7699999999999996</v>
      </c>
      <c r="W893" t="s">
        <v>42</v>
      </c>
      <c r="X893" s="5"/>
      <c r="Y89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3" s="26">
        <f>Table1[[#This Row],[Skupaj za 12 mesecev (EUR z DDV)]]*4</f>
        <v>0</v>
      </c>
      <c r="AB893" s="32">
        <f>Table1[[#This Row],[Skupaj 48 mesecev (EUR brez DDV)]]*1.22</f>
        <v>0</v>
      </c>
    </row>
    <row r="894" spans="1:28" x14ac:dyDescent="0.35">
      <c r="A894">
        <v>892</v>
      </c>
      <c r="B894" t="s">
        <v>692</v>
      </c>
      <c r="C894" t="s">
        <v>693</v>
      </c>
      <c r="D894" t="s">
        <v>726</v>
      </c>
      <c r="E894" t="s">
        <v>727</v>
      </c>
      <c r="F894" t="s">
        <v>734</v>
      </c>
      <c r="G894">
        <v>2367</v>
      </c>
      <c r="H894" s="20">
        <v>4</v>
      </c>
      <c r="I894" t="s">
        <v>47</v>
      </c>
      <c r="J894">
        <v>1</v>
      </c>
      <c r="K894" t="s">
        <v>735</v>
      </c>
      <c r="L894" t="s">
        <v>49</v>
      </c>
      <c r="M894" t="s">
        <v>31</v>
      </c>
      <c r="P894" t="s">
        <v>50</v>
      </c>
      <c r="Q894" t="s">
        <v>50</v>
      </c>
      <c r="R894" s="21">
        <v>139</v>
      </c>
      <c r="S894" s="21">
        <v>5.5</v>
      </c>
      <c r="T894">
        <v>1.5</v>
      </c>
      <c r="U894">
        <v>5.5</v>
      </c>
      <c r="V894">
        <v>5.5</v>
      </c>
      <c r="W894" t="s">
        <v>713</v>
      </c>
      <c r="X894" s="5"/>
      <c r="Y89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4" s="26">
        <f>Table1[[#This Row],[Skupaj za 12 mesecev (EUR z DDV)]]*4</f>
        <v>0</v>
      </c>
      <c r="AB894" s="32">
        <f>Table1[[#This Row],[Skupaj 48 mesecev (EUR brez DDV)]]*1.22</f>
        <v>0</v>
      </c>
    </row>
    <row r="895" spans="1:28" x14ac:dyDescent="0.35">
      <c r="A895">
        <v>893</v>
      </c>
      <c r="B895" t="s">
        <v>692</v>
      </c>
      <c r="C895" t="s">
        <v>693</v>
      </c>
      <c r="D895" t="s">
        <v>726</v>
      </c>
      <c r="E895" t="s">
        <v>727</v>
      </c>
      <c r="F895" t="s">
        <v>734</v>
      </c>
      <c r="G895">
        <v>2367</v>
      </c>
      <c r="H895" s="20">
        <v>4</v>
      </c>
      <c r="I895" t="s">
        <v>47</v>
      </c>
      <c r="J895">
        <v>1</v>
      </c>
      <c r="K895" t="s">
        <v>735</v>
      </c>
      <c r="L895" t="s">
        <v>49</v>
      </c>
      <c r="M895" t="s">
        <v>38</v>
      </c>
      <c r="P895" t="s">
        <v>40</v>
      </c>
      <c r="Q895" s="1" t="s">
        <v>41</v>
      </c>
      <c r="R895" s="21">
        <v>139</v>
      </c>
      <c r="S895" s="21">
        <v>5.5</v>
      </c>
      <c r="W895" t="s">
        <v>42</v>
      </c>
      <c r="X895" s="5"/>
      <c r="Y89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5" s="26">
        <f>Table1[[#This Row],[Skupaj za 12 mesecev (EUR z DDV)]]*4</f>
        <v>0</v>
      </c>
      <c r="AB895" s="32">
        <f>Table1[[#This Row],[Skupaj 48 mesecev (EUR brez DDV)]]*1.22</f>
        <v>0</v>
      </c>
    </row>
    <row r="896" spans="1:28" x14ac:dyDescent="0.35">
      <c r="A896">
        <v>894</v>
      </c>
      <c r="B896" t="s">
        <v>692</v>
      </c>
      <c r="C896" t="s">
        <v>693</v>
      </c>
      <c r="D896" t="s">
        <v>726</v>
      </c>
      <c r="E896" t="s">
        <v>727</v>
      </c>
      <c r="F896" t="s">
        <v>736</v>
      </c>
      <c r="G896">
        <v>2370</v>
      </c>
      <c r="H896" s="20">
        <v>5</v>
      </c>
      <c r="I896" t="s">
        <v>62</v>
      </c>
      <c r="J896">
        <v>1</v>
      </c>
      <c r="K896" t="s">
        <v>737</v>
      </c>
      <c r="L896" t="s">
        <v>49</v>
      </c>
      <c r="M896" t="s">
        <v>31</v>
      </c>
      <c r="P896" t="s">
        <v>34</v>
      </c>
      <c r="Q896" t="s">
        <v>50</v>
      </c>
      <c r="R896" s="21">
        <v>120</v>
      </c>
      <c r="S896" s="21">
        <v>4</v>
      </c>
      <c r="T896">
        <v>1.5</v>
      </c>
      <c r="U896">
        <v>1.5</v>
      </c>
      <c r="V896">
        <v>1.5</v>
      </c>
      <c r="W896" t="s">
        <v>713</v>
      </c>
      <c r="X896" s="5"/>
      <c r="Y89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6" s="26">
        <f>Table1[[#This Row],[Skupaj za 12 mesecev (EUR z DDV)]]*4</f>
        <v>0</v>
      </c>
      <c r="AB896" s="32">
        <f>Table1[[#This Row],[Skupaj 48 mesecev (EUR brez DDV)]]*1.22</f>
        <v>0</v>
      </c>
    </row>
    <row r="897" spans="1:28" x14ac:dyDescent="0.35">
      <c r="A897">
        <v>895</v>
      </c>
      <c r="B897" t="s">
        <v>692</v>
      </c>
      <c r="C897" t="s">
        <v>693</v>
      </c>
      <c r="D897" t="s">
        <v>726</v>
      </c>
      <c r="E897" t="s">
        <v>727</v>
      </c>
      <c r="F897" t="s">
        <v>736</v>
      </c>
      <c r="G897">
        <v>2370</v>
      </c>
      <c r="H897" s="20">
        <v>5</v>
      </c>
      <c r="I897" t="s">
        <v>62</v>
      </c>
      <c r="J897">
        <v>1</v>
      </c>
      <c r="K897" t="s">
        <v>737</v>
      </c>
      <c r="L897" t="s">
        <v>49</v>
      </c>
      <c r="M897" t="s">
        <v>31</v>
      </c>
      <c r="O897" t="s">
        <v>844</v>
      </c>
      <c r="P897" t="s">
        <v>37</v>
      </c>
      <c r="Q897" t="s">
        <v>835</v>
      </c>
      <c r="R897" s="21">
        <v>40</v>
      </c>
      <c r="T897">
        <v>1.5</v>
      </c>
      <c r="U897">
        <v>1.5</v>
      </c>
      <c r="V897">
        <v>1.5</v>
      </c>
      <c r="W897" t="s">
        <v>713</v>
      </c>
      <c r="X897" s="5"/>
      <c r="Y89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7" s="26">
        <f>Table1[[#This Row],[Skupaj za 12 mesecev (EUR z DDV)]]*4</f>
        <v>0</v>
      </c>
      <c r="AB897" s="32">
        <f>Table1[[#This Row],[Skupaj 48 mesecev (EUR brez DDV)]]*1.22</f>
        <v>0</v>
      </c>
    </row>
    <row r="898" spans="1:28" x14ac:dyDescent="0.35">
      <c r="A898">
        <v>896</v>
      </c>
      <c r="B898" t="s">
        <v>692</v>
      </c>
      <c r="C898" t="s">
        <v>693</v>
      </c>
      <c r="D898" t="s">
        <v>726</v>
      </c>
      <c r="E898" t="s">
        <v>727</v>
      </c>
      <c r="F898" t="s">
        <v>736</v>
      </c>
      <c r="G898">
        <v>2370</v>
      </c>
      <c r="H898" s="20">
        <v>5</v>
      </c>
      <c r="I898" t="s">
        <v>62</v>
      </c>
      <c r="J898">
        <v>1</v>
      </c>
      <c r="K898" t="s">
        <v>737</v>
      </c>
      <c r="L898" t="s">
        <v>49</v>
      </c>
      <c r="M898" t="s">
        <v>31</v>
      </c>
      <c r="O898" t="s">
        <v>59</v>
      </c>
      <c r="P898" t="s">
        <v>37</v>
      </c>
      <c r="Q898" t="s">
        <v>835</v>
      </c>
      <c r="R898" s="21">
        <v>16</v>
      </c>
      <c r="W898" t="s">
        <v>713</v>
      </c>
      <c r="X898" s="5"/>
      <c r="Y89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8" s="26">
        <f>Table1[[#This Row],[Skupaj za 12 mesecev (EUR z DDV)]]*4</f>
        <v>0</v>
      </c>
      <c r="AB898" s="32">
        <f>Table1[[#This Row],[Skupaj 48 mesecev (EUR brez DDV)]]*1.22</f>
        <v>0</v>
      </c>
    </row>
    <row r="899" spans="1:28" x14ac:dyDescent="0.35">
      <c r="A899">
        <v>897</v>
      </c>
      <c r="B899" t="s">
        <v>692</v>
      </c>
      <c r="C899" t="s">
        <v>693</v>
      </c>
      <c r="D899" t="s">
        <v>726</v>
      </c>
      <c r="E899" t="s">
        <v>727</v>
      </c>
      <c r="F899" t="s">
        <v>736</v>
      </c>
      <c r="G899">
        <v>2370</v>
      </c>
      <c r="H899" s="20">
        <v>5</v>
      </c>
      <c r="I899" t="s">
        <v>62</v>
      </c>
      <c r="J899">
        <v>1</v>
      </c>
      <c r="K899" t="s">
        <v>737</v>
      </c>
      <c r="L899" t="s">
        <v>49</v>
      </c>
      <c r="M899" t="s">
        <v>31</v>
      </c>
      <c r="N899" s="1"/>
      <c r="O899" s="1" t="s">
        <v>856</v>
      </c>
      <c r="P899" t="s">
        <v>37</v>
      </c>
      <c r="Q899" t="s">
        <v>37</v>
      </c>
      <c r="R899" s="21">
        <v>16</v>
      </c>
      <c r="W899" t="s">
        <v>713</v>
      </c>
      <c r="X899" s="5"/>
      <c r="Y89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89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899" s="26">
        <f>Table1[[#This Row],[Skupaj za 12 mesecev (EUR z DDV)]]*4</f>
        <v>0</v>
      </c>
      <c r="AB899" s="32">
        <f>Table1[[#This Row],[Skupaj 48 mesecev (EUR brez DDV)]]*1.22</f>
        <v>0</v>
      </c>
    </row>
    <row r="900" spans="1:28" x14ac:dyDescent="0.35">
      <c r="A900">
        <v>898</v>
      </c>
      <c r="B900" t="s">
        <v>692</v>
      </c>
      <c r="C900" t="s">
        <v>693</v>
      </c>
      <c r="D900" t="s">
        <v>726</v>
      </c>
      <c r="E900" t="s">
        <v>727</v>
      </c>
      <c r="F900" t="s">
        <v>736</v>
      </c>
      <c r="G900">
        <v>2370</v>
      </c>
      <c r="H900" s="20">
        <v>5</v>
      </c>
      <c r="I900" t="s">
        <v>62</v>
      </c>
      <c r="J900">
        <v>1</v>
      </c>
      <c r="K900" t="s">
        <v>737</v>
      </c>
      <c r="L900" t="s">
        <v>49</v>
      </c>
      <c r="M900" t="s">
        <v>38</v>
      </c>
      <c r="P900" t="s">
        <v>40</v>
      </c>
      <c r="Q900" s="1" t="s">
        <v>41</v>
      </c>
      <c r="R900" s="21">
        <v>120</v>
      </c>
      <c r="S900" s="21">
        <v>4</v>
      </c>
      <c r="W900" t="s">
        <v>42</v>
      </c>
      <c r="X900" s="5"/>
      <c r="Y90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0" s="26">
        <f>Table1[[#This Row],[Skupaj za 12 mesecev (EUR z DDV)]]*4</f>
        <v>0</v>
      </c>
      <c r="AB900" s="32">
        <f>Table1[[#This Row],[Skupaj 48 mesecev (EUR brez DDV)]]*1.22</f>
        <v>0</v>
      </c>
    </row>
    <row r="901" spans="1:28" x14ac:dyDescent="0.35">
      <c r="A901">
        <v>899</v>
      </c>
      <c r="B901" t="s">
        <v>692</v>
      </c>
      <c r="C901" t="s">
        <v>693</v>
      </c>
      <c r="D901" t="s">
        <v>726</v>
      </c>
      <c r="E901" t="s">
        <v>727</v>
      </c>
      <c r="F901" t="s">
        <v>738</v>
      </c>
      <c r="G901">
        <v>2373</v>
      </c>
      <c r="H901" s="20">
        <v>5</v>
      </c>
      <c r="I901" t="s">
        <v>62</v>
      </c>
      <c r="J901">
        <v>1</v>
      </c>
      <c r="K901" t="s">
        <v>739</v>
      </c>
      <c r="L901" t="s">
        <v>49</v>
      </c>
      <c r="M901" t="s">
        <v>31</v>
      </c>
      <c r="P901" t="s">
        <v>50</v>
      </c>
      <c r="Q901" t="s">
        <v>50</v>
      </c>
      <c r="R901" s="21">
        <v>86</v>
      </c>
      <c r="S901" s="21">
        <v>3.5</v>
      </c>
      <c r="T901">
        <v>0.5</v>
      </c>
      <c r="U901">
        <v>0.5</v>
      </c>
      <c r="V901">
        <v>0.5</v>
      </c>
      <c r="W901" t="s">
        <v>713</v>
      </c>
      <c r="X901" s="5"/>
      <c r="Y90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1" s="26">
        <f>Table1[[#This Row],[Skupaj za 12 mesecev (EUR z DDV)]]*4</f>
        <v>0</v>
      </c>
      <c r="AB901" s="32">
        <f>Table1[[#This Row],[Skupaj 48 mesecev (EUR brez DDV)]]*1.22</f>
        <v>0</v>
      </c>
    </row>
    <row r="902" spans="1:28" x14ac:dyDescent="0.35">
      <c r="A902">
        <v>900</v>
      </c>
      <c r="B902" t="s">
        <v>692</v>
      </c>
      <c r="C902" t="s">
        <v>693</v>
      </c>
      <c r="D902" t="s">
        <v>726</v>
      </c>
      <c r="E902" t="s">
        <v>727</v>
      </c>
      <c r="F902" t="s">
        <v>738</v>
      </c>
      <c r="G902">
        <v>2373</v>
      </c>
      <c r="H902" s="20">
        <v>5</v>
      </c>
      <c r="I902" t="s">
        <v>62</v>
      </c>
      <c r="J902">
        <v>1</v>
      </c>
      <c r="K902" t="s">
        <v>739</v>
      </c>
      <c r="L902" t="s">
        <v>49</v>
      </c>
      <c r="M902" t="s">
        <v>38</v>
      </c>
      <c r="P902" t="s">
        <v>40</v>
      </c>
      <c r="Q902" s="1" t="s">
        <v>41</v>
      </c>
      <c r="R902" s="21">
        <v>86</v>
      </c>
      <c r="S902" s="21">
        <v>3.5</v>
      </c>
      <c r="W902" t="s">
        <v>42</v>
      </c>
      <c r="X902" s="5"/>
      <c r="Y90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2" s="26">
        <f>Table1[[#This Row],[Skupaj za 12 mesecev (EUR z DDV)]]*4</f>
        <v>0</v>
      </c>
      <c r="AB902" s="32">
        <f>Table1[[#This Row],[Skupaj 48 mesecev (EUR brez DDV)]]*1.22</f>
        <v>0</v>
      </c>
    </row>
    <row r="903" spans="1:28" x14ac:dyDescent="0.35">
      <c r="A903">
        <v>901</v>
      </c>
      <c r="B903" t="s">
        <v>692</v>
      </c>
      <c r="C903" t="s">
        <v>693</v>
      </c>
      <c r="D903" t="s">
        <v>726</v>
      </c>
      <c r="E903" t="s">
        <v>727</v>
      </c>
      <c r="F903" t="s">
        <v>740</v>
      </c>
      <c r="G903">
        <v>2380</v>
      </c>
      <c r="H903" s="20">
        <v>2</v>
      </c>
      <c r="I903" t="s">
        <v>47</v>
      </c>
      <c r="J903">
        <v>1</v>
      </c>
      <c r="K903" t="s">
        <v>741</v>
      </c>
      <c r="L903" t="s">
        <v>49</v>
      </c>
      <c r="M903" t="s">
        <v>31</v>
      </c>
      <c r="P903" t="s">
        <v>34</v>
      </c>
      <c r="Q903" t="s">
        <v>34</v>
      </c>
      <c r="R903" s="21">
        <v>592</v>
      </c>
      <c r="S903" s="21">
        <v>18.399999999999999</v>
      </c>
      <c r="T903">
        <v>7</v>
      </c>
      <c r="U903">
        <v>24</v>
      </c>
      <c r="V903">
        <v>24</v>
      </c>
      <c r="W903" t="s">
        <v>713</v>
      </c>
      <c r="X903" s="5"/>
      <c r="Y90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3" s="26">
        <f>Table1[[#This Row],[Skupaj za 12 mesecev (EUR z DDV)]]*4</f>
        <v>0</v>
      </c>
      <c r="AB903" s="32">
        <f>Table1[[#This Row],[Skupaj 48 mesecev (EUR brez DDV)]]*1.22</f>
        <v>0</v>
      </c>
    </row>
    <row r="904" spans="1:28" x14ac:dyDescent="0.35">
      <c r="A904">
        <v>902</v>
      </c>
      <c r="B904" t="s">
        <v>692</v>
      </c>
      <c r="C904" t="s">
        <v>693</v>
      </c>
      <c r="D904" t="s">
        <v>726</v>
      </c>
      <c r="E904" t="s">
        <v>727</v>
      </c>
      <c r="F904" t="s">
        <v>740</v>
      </c>
      <c r="G904">
        <v>2380</v>
      </c>
      <c r="H904" s="20">
        <v>2</v>
      </c>
      <c r="I904" t="s">
        <v>47</v>
      </c>
      <c r="J904">
        <v>1</v>
      </c>
      <c r="K904" t="s">
        <v>741</v>
      </c>
      <c r="L904" t="s">
        <v>49</v>
      </c>
      <c r="M904" t="s">
        <v>31</v>
      </c>
      <c r="O904" t="s">
        <v>59</v>
      </c>
      <c r="P904" t="s">
        <v>34</v>
      </c>
      <c r="Q904" t="s">
        <v>835</v>
      </c>
      <c r="R904" s="21">
        <v>30</v>
      </c>
      <c r="W904" t="s">
        <v>713</v>
      </c>
      <c r="X904" s="5"/>
      <c r="Y90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4" s="26">
        <f>Table1[[#This Row],[Skupaj za 12 mesecev (EUR z DDV)]]*4</f>
        <v>0</v>
      </c>
      <c r="AB904" s="32">
        <f>Table1[[#This Row],[Skupaj 48 mesecev (EUR brez DDV)]]*1.22</f>
        <v>0</v>
      </c>
    </row>
    <row r="905" spans="1:28" x14ac:dyDescent="0.35">
      <c r="A905">
        <v>903</v>
      </c>
      <c r="B905" t="s">
        <v>692</v>
      </c>
      <c r="C905" t="s">
        <v>693</v>
      </c>
      <c r="D905" t="s">
        <v>726</v>
      </c>
      <c r="E905" t="s">
        <v>727</v>
      </c>
      <c r="F905" t="s">
        <v>740</v>
      </c>
      <c r="G905">
        <v>2380</v>
      </c>
      <c r="H905" s="20">
        <v>2</v>
      </c>
      <c r="I905" t="s">
        <v>47</v>
      </c>
      <c r="J905">
        <v>1</v>
      </c>
      <c r="K905" t="s">
        <v>741</v>
      </c>
      <c r="L905" t="s">
        <v>49</v>
      </c>
      <c r="M905" t="s">
        <v>31</v>
      </c>
      <c r="N905" s="1"/>
      <c r="O905" s="1" t="s">
        <v>856</v>
      </c>
      <c r="P905" t="s">
        <v>37</v>
      </c>
      <c r="Q905" t="s">
        <v>37</v>
      </c>
      <c r="R905" s="21">
        <v>30</v>
      </c>
      <c r="W905" t="s">
        <v>713</v>
      </c>
      <c r="X905" s="5"/>
      <c r="Y90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5" s="26">
        <f>Table1[[#This Row],[Skupaj za 12 mesecev (EUR z DDV)]]*4</f>
        <v>0</v>
      </c>
      <c r="AB905" s="32">
        <f>Table1[[#This Row],[Skupaj 48 mesecev (EUR brez DDV)]]*1.22</f>
        <v>0</v>
      </c>
    </row>
    <row r="906" spans="1:28" x14ac:dyDescent="0.35">
      <c r="A906">
        <v>904</v>
      </c>
      <c r="B906" t="s">
        <v>692</v>
      </c>
      <c r="C906" t="s">
        <v>693</v>
      </c>
      <c r="D906" t="s">
        <v>726</v>
      </c>
      <c r="E906" t="s">
        <v>727</v>
      </c>
      <c r="F906" t="s">
        <v>740</v>
      </c>
      <c r="G906">
        <v>2380</v>
      </c>
      <c r="H906" s="20">
        <v>2</v>
      </c>
      <c r="I906" t="s">
        <v>47</v>
      </c>
      <c r="J906">
        <v>1</v>
      </c>
      <c r="K906" t="s">
        <v>741</v>
      </c>
      <c r="L906" t="s">
        <v>49</v>
      </c>
      <c r="M906" t="s">
        <v>38</v>
      </c>
      <c r="P906" t="s">
        <v>40</v>
      </c>
      <c r="Q906" s="1" t="s">
        <v>41</v>
      </c>
      <c r="R906" s="21">
        <v>592</v>
      </c>
      <c r="S906" s="21">
        <v>18.399999999999999</v>
      </c>
      <c r="W906" t="s">
        <v>42</v>
      </c>
      <c r="X906" s="5"/>
      <c r="Y90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6" s="26">
        <f>Table1[[#This Row],[Skupaj za 12 mesecev (EUR z DDV)]]*4</f>
        <v>0</v>
      </c>
      <c r="AB906" s="32">
        <f>Table1[[#This Row],[Skupaj 48 mesecev (EUR brez DDV)]]*1.22</f>
        <v>0</v>
      </c>
    </row>
    <row r="907" spans="1:28" x14ac:dyDescent="0.35">
      <c r="A907">
        <v>905</v>
      </c>
      <c r="B907" t="s">
        <v>692</v>
      </c>
      <c r="C907" t="s">
        <v>693</v>
      </c>
      <c r="D907" t="s">
        <v>726</v>
      </c>
      <c r="E907" t="s">
        <v>727</v>
      </c>
      <c r="F907" t="s">
        <v>742</v>
      </c>
      <c r="G907">
        <v>2382</v>
      </c>
      <c r="H907" s="20">
        <v>4</v>
      </c>
      <c r="I907" t="s">
        <v>47</v>
      </c>
      <c r="J907">
        <v>1</v>
      </c>
      <c r="K907" t="s">
        <v>737</v>
      </c>
      <c r="L907" t="s">
        <v>49</v>
      </c>
      <c r="M907" t="s">
        <v>31</v>
      </c>
      <c r="P907" t="s">
        <v>50</v>
      </c>
      <c r="Q907" t="s">
        <v>50</v>
      </c>
      <c r="R907" s="21">
        <v>106</v>
      </c>
      <c r="S907" s="21">
        <v>2.5</v>
      </c>
      <c r="T907">
        <v>1.5</v>
      </c>
      <c r="U907">
        <v>6.5</v>
      </c>
      <c r="V907">
        <v>6.5</v>
      </c>
      <c r="W907" t="s">
        <v>713</v>
      </c>
      <c r="X907" s="5"/>
      <c r="Y90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7" s="26">
        <f>Table1[[#This Row],[Skupaj za 12 mesecev (EUR z DDV)]]*4</f>
        <v>0</v>
      </c>
      <c r="AB907" s="32">
        <f>Table1[[#This Row],[Skupaj 48 mesecev (EUR brez DDV)]]*1.22</f>
        <v>0</v>
      </c>
    </row>
    <row r="908" spans="1:28" x14ac:dyDescent="0.35">
      <c r="A908">
        <v>906</v>
      </c>
      <c r="B908" t="s">
        <v>692</v>
      </c>
      <c r="C908" t="s">
        <v>693</v>
      </c>
      <c r="D908" t="s">
        <v>726</v>
      </c>
      <c r="E908" t="s">
        <v>727</v>
      </c>
      <c r="F908" t="s">
        <v>742</v>
      </c>
      <c r="G908">
        <v>2382</v>
      </c>
      <c r="H908" s="20">
        <v>4</v>
      </c>
      <c r="I908" t="s">
        <v>47</v>
      </c>
      <c r="J908">
        <v>1</v>
      </c>
      <c r="K908" t="s">
        <v>737</v>
      </c>
      <c r="L908" t="s">
        <v>49</v>
      </c>
      <c r="M908" t="s">
        <v>38</v>
      </c>
      <c r="P908" t="s">
        <v>40</v>
      </c>
      <c r="Q908" s="1" t="s">
        <v>41</v>
      </c>
      <c r="R908" s="21">
        <v>106</v>
      </c>
      <c r="S908" s="21">
        <v>2.5</v>
      </c>
      <c r="W908" t="s">
        <v>42</v>
      </c>
      <c r="X908" s="5"/>
      <c r="Y90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8" s="26">
        <f>Table1[[#This Row],[Skupaj za 12 mesecev (EUR z DDV)]]*4</f>
        <v>0</v>
      </c>
      <c r="AB908" s="32">
        <f>Table1[[#This Row],[Skupaj 48 mesecev (EUR brez DDV)]]*1.22</f>
        <v>0</v>
      </c>
    </row>
    <row r="909" spans="1:28" x14ac:dyDescent="0.35">
      <c r="A909">
        <v>907</v>
      </c>
      <c r="B909" t="s">
        <v>692</v>
      </c>
      <c r="C909" t="s">
        <v>693</v>
      </c>
      <c r="D909" t="s">
        <v>726</v>
      </c>
      <c r="E909" t="s">
        <v>727</v>
      </c>
      <c r="F909" t="s">
        <v>743</v>
      </c>
      <c r="G909">
        <v>2390</v>
      </c>
      <c r="H909" s="20">
        <v>2</v>
      </c>
      <c r="I909" t="s">
        <v>47</v>
      </c>
      <c r="J909">
        <v>1</v>
      </c>
      <c r="K909" t="s">
        <v>744</v>
      </c>
      <c r="L909" t="s">
        <v>49</v>
      </c>
      <c r="M909" t="s">
        <v>31</v>
      </c>
      <c r="P909" t="s">
        <v>34</v>
      </c>
      <c r="Q909" t="s">
        <v>34</v>
      </c>
      <c r="R909" s="21">
        <v>248</v>
      </c>
      <c r="S909" s="21">
        <v>15.85</v>
      </c>
      <c r="T909">
        <v>4.5</v>
      </c>
      <c r="U909">
        <v>14.5</v>
      </c>
      <c r="V909">
        <v>14.5</v>
      </c>
      <c r="W909" t="s">
        <v>713</v>
      </c>
      <c r="X909" s="5"/>
      <c r="Y90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0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09" s="26">
        <f>Table1[[#This Row],[Skupaj za 12 mesecev (EUR z DDV)]]*4</f>
        <v>0</v>
      </c>
      <c r="AB909" s="32">
        <f>Table1[[#This Row],[Skupaj 48 mesecev (EUR brez DDV)]]*1.22</f>
        <v>0</v>
      </c>
    </row>
    <row r="910" spans="1:28" x14ac:dyDescent="0.35">
      <c r="A910">
        <v>908</v>
      </c>
      <c r="B910" t="s">
        <v>692</v>
      </c>
      <c r="C910" t="s">
        <v>693</v>
      </c>
      <c r="D910" t="s">
        <v>726</v>
      </c>
      <c r="E910" t="s">
        <v>727</v>
      </c>
      <c r="F910" t="s">
        <v>743</v>
      </c>
      <c r="G910">
        <v>2390</v>
      </c>
      <c r="H910" s="20">
        <v>2</v>
      </c>
      <c r="I910" t="s">
        <v>47</v>
      </c>
      <c r="J910">
        <v>1</v>
      </c>
      <c r="K910" t="s">
        <v>744</v>
      </c>
      <c r="L910" t="s">
        <v>49</v>
      </c>
      <c r="M910" t="s">
        <v>38</v>
      </c>
      <c r="P910" t="s">
        <v>40</v>
      </c>
      <c r="Q910" s="1" t="s">
        <v>41</v>
      </c>
      <c r="R910" s="21">
        <v>248</v>
      </c>
      <c r="S910" s="21">
        <v>15.85</v>
      </c>
      <c r="W910" t="s">
        <v>42</v>
      </c>
      <c r="X910" s="5"/>
      <c r="Y91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0" s="26">
        <f>Table1[[#This Row],[Skupaj za 12 mesecev (EUR z DDV)]]*4</f>
        <v>0</v>
      </c>
      <c r="AB910" s="32">
        <f>Table1[[#This Row],[Skupaj 48 mesecev (EUR brez DDV)]]*1.22</f>
        <v>0</v>
      </c>
    </row>
    <row r="911" spans="1:28" x14ac:dyDescent="0.35">
      <c r="A911">
        <v>909</v>
      </c>
      <c r="B911" t="s">
        <v>692</v>
      </c>
      <c r="C911" t="s">
        <v>693</v>
      </c>
      <c r="D911" t="s">
        <v>726</v>
      </c>
      <c r="E911" t="s">
        <v>727</v>
      </c>
      <c r="F911" t="s">
        <v>745</v>
      </c>
      <c r="G911">
        <v>2391</v>
      </c>
      <c r="H911" s="20">
        <v>5</v>
      </c>
      <c r="I911" t="s">
        <v>62</v>
      </c>
      <c r="J911">
        <v>1</v>
      </c>
      <c r="K911" t="s">
        <v>746</v>
      </c>
      <c r="L911" t="s">
        <v>49</v>
      </c>
      <c r="M911" t="s">
        <v>31</v>
      </c>
      <c r="P911" t="s">
        <v>50</v>
      </c>
      <c r="Q911" t="s">
        <v>50</v>
      </c>
      <c r="R911" s="21">
        <v>161</v>
      </c>
      <c r="S911" s="21">
        <v>14</v>
      </c>
      <c r="T911">
        <v>1.5</v>
      </c>
      <c r="U911">
        <v>1.5</v>
      </c>
      <c r="V911">
        <v>1.5</v>
      </c>
      <c r="W911" t="s">
        <v>713</v>
      </c>
      <c r="X911" s="5"/>
      <c r="Y91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1" s="26">
        <f>Table1[[#This Row],[Skupaj za 12 mesecev (EUR z DDV)]]*4</f>
        <v>0</v>
      </c>
      <c r="AB911" s="32">
        <f>Table1[[#This Row],[Skupaj 48 mesecev (EUR brez DDV)]]*1.22</f>
        <v>0</v>
      </c>
    </row>
    <row r="912" spans="1:28" x14ac:dyDescent="0.35">
      <c r="A912">
        <v>910</v>
      </c>
      <c r="B912" t="s">
        <v>692</v>
      </c>
      <c r="C912" t="s">
        <v>693</v>
      </c>
      <c r="D912" t="s">
        <v>726</v>
      </c>
      <c r="E912" t="s">
        <v>727</v>
      </c>
      <c r="F912" t="s">
        <v>745</v>
      </c>
      <c r="G912">
        <v>2391</v>
      </c>
      <c r="H912" s="20">
        <v>5</v>
      </c>
      <c r="I912" t="s">
        <v>62</v>
      </c>
      <c r="J912">
        <v>1</v>
      </c>
      <c r="K912" t="s">
        <v>746</v>
      </c>
      <c r="L912" t="s">
        <v>49</v>
      </c>
      <c r="M912" t="s">
        <v>31</v>
      </c>
      <c r="O912" t="s">
        <v>59</v>
      </c>
      <c r="P912" t="s">
        <v>50</v>
      </c>
      <c r="Q912" t="s">
        <v>835</v>
      </c>
      <c r="R912" s="21">
        <v>20</v>
      </c>
      <c r="W912" t="s">
        <v>713</v>
      </c>
      <c r="X912" s="5"/>
      <c r="Y91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2" s="26">
        <f>Table1[[#This Row],[Skupaj za 12 mesecev (EUR z DDV)]]*4</f>
        <v>0</v>
      </c>
      <c r="AB912" s="32">
        <f>Table1[[#This Row],[Skupaj 48 mesecev (EUR brez DDV)]]*1.22</f>
        <v>0</v>
      </c>
    </row>
    <row r="913" spans="1:28" x14ac:dyDescent="0.35">
      <c r="A913">
        <v>911</v>
      </c>
      <c r="B913" t="s">
        <v>692</v>
      </c>
      <c r="C913" t="s">
        <v>693</v>
      </c>
      <c r="D913" t="s">
        <v>726</v>
      </c>
      <c r="E913" t="s">
        <v>727</v>
      </c>
      <c r="F913" t="s">
        <v>745</v>
      </c>
      <c r="G913">
        <v>2391</v>
      </c>
      <c r="H913" s="20">
        <v>5</v>
      </c>
      <c r="I913" t="s">
        <v>62</v>
      </c>
      <c r="J913">
        <v>1</v>
      </c>
      <c r="K913" t="s">
        <v>746</v>
      </c>
      <c r="L913" t="s">
        <v>49</v>
      </c>
      <c r="M913" t="s">
        <v>31</v>
      </c>
      <c r="N913" s="1"/>
      <c r="O913" s="1" t="s">
        <v>856</v>
      </c>
      <c r="P913" t="s">
        <v>37</v>
      </c>
      <c r="Q913" t="s">
        <v>37</v>
      </c>
      <c r="R913" s="21">
        <v>20</v>
      </c>
      <c r="W913" t="s">
        <v>713</v>
      </c>
      <c r="X913" s="5"/>
      <c r="Y91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3" s="26">
        <f>Table1[[#This Row],[Skupaj za 12 mesecev (EUR z DDV)]]*4</f>
        <v>0</v>
      </c>
      <c r="AB913" s="32">
        <f>Table1[[#This Row],[Skupaj 48 mesecev (EUR brez DDV)]]*1.22</f>
        <v>0</v>
      </c>
    </row>
    <row r="914" spans="1:28" x14ac:dyDescent="0.35">
      <c r="A914">
        <v>912</v>
      </c>
      <c r="B914" t="s">
        <v>692</v>
      </c>
      <c r="C914" t="s">
        <v>693</v>
      </c>
      <c r="D914" t="s">
        <v>726</v>
      </c>
      <c r="E914" t="s">
        <v>727</v>
      </c>
      <c r="F914" t="s">
        <v>745</v>
      </c>
      <c r="G914">
        <v>2391</v>
      </c>
      <c r="H914" s="20">
        <v>5</v>
      </c>
      <c r="I914" t="s">
        <v>62</v>
      </c>
      <c r="J914">
        <v>1</v>
      </c>
      <c r="K914" t="s">
        <v>746</v>
      </c>
      <c r="L914" t="s">
        <v>49</v>
      </c>
      <c r="M914" t="s">
        <v>38</v>
      </c>
      <c r="P914" t="s">
        <v>40</v>
      </c>
      <c r="Q914" s="1" t="s">
        <v>41</v>
      </c>
      <c r="R914" s="21">
        <v>161</v>
      </c>
      <c r="S914" s="21">
        <v>14</v>
      </c>
      <c r="W914" t="s">
        <v>42</v>
      </c>
      <c r="X914" s="5"/>
      <c r="Y91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4" s="26">
        <f>Table1[[#This Row],[Skupaj za 12 mesecev (EUR z DDV)]]*4</f>
        <v>0</v>
      </c>
      <c r="AB914" s="32">
        <f>Table1[[#This Row],[Skupaj 48 mesecev (EUR brez DDV)]]*1.22</f>
        <v>0</v>
      </c>
    </row>
    <row r="915" spans="1:28" x14ac:dyDescent="0.35">
      <c r="A915">
        <v>913</v>
      </c>
      <c r="B915" t="s">
        <v>692</v>
      </c>
      <c r="C915" t="s">
        <v>693</v>
      </c>
      <c r="D915" t="s">
        <v>726</v>
      </c>
      <c r="E915" t="s">
        <v>727</v>
      </c>
      <c r="F915" t="s">
        <v>747</v>
      </c>
      <c r="G915">
        <v>2392</v>
      </c>
      <c r="H915" s="20">
        <v>4</v>
      </c>
      <c r="I915" t="s">
        <v>47</v>
      </c>
      <c r="J915">
        <v>1</v>
      </c>
      <c r="K915" t="s">
        <v>748</v>
      </c>
      <c r="L915" t="s">
        <v>49</v>
      </c>
      <c r="M915" t="s">
        <v>31</v>
      </c>
      <c r="P915" t="s">
        <v>50</v>
      </c>
      <c r="Q915" t="s">
        <v>50</v>
      </c>
      <c r="R915" s="21">
        <v>137</v>
      </c>
      <c r="S915" s="21">
        <v>6.2</v>
      </c>
      <c r="T915">
        <v>1.5</v>
      </c>
      <c r="U915">
        <v>5</v>
      </c>
      <c r="V915">
        <v>5</v>
      </c>
      <c r="W915" t="s">
        <v>713</v>
      </c>
      <c r="X915" s="5"/>
      <c r="Y91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5" s="26">
        <f>Table1[[#This Row],[Skupaj za 12 mesecev (EUR z DDV)]]*4</f>
        <v>0</v>
      </c>
      <c r="AB915" s="32">
        <f>Table1[[#This Row],[Skupaj 48 mesecev (EUR brez DDV)]]*1.22</f>
        <v>0</v>
      </c>
    </row>
    <row r="916" spans="1:28" x14ac:dyDescent="0.35">
      <c r="A916">
        <v>914</v>
      </c>
      <c r="B916" t="s">
        <v>692</v>
      </c>
      <c r="C916" t="s">
        <v>693</v>
      </c>
      <c r="D916" t="s">
        <v>726</v>
      </c>
      <c r="E916" t="s">
        <v>727</v>
      </c>
      <c r="F916" t="s">
        <v>747</v>
      </c>
      <c r="G916">
        <v>2392</v>
      </c>
      <c r="H916" s="20">
        <v>4</v>
      </c>
      <c r="I916" t="s">
        <v>47</v>
      </c>
      <c r="J916">
        <v>1</v>
      </c>
      <c r="K916" t="s">
        <v>748</v>
      </c>
      <c r="L916" t="s">
        <v>49</v>
      </c>
      <c r="M916" t="s">
        <v>38</v>
      </c>
      <c r="P916" t="s">
        <v>40</v>
      </c>
      <c r="Q916" s="1" t="s">
        <v>41</v>
      </c>
      <c r="R916" s="21">
        <v>137</v>
      </c>
      <c r="S916" s="21">
        <v>6.2</v>
      </c>
      <c r="W916" t="s">
        <v>42</v>
      </c>
      <c r="X916" s="5"/>
      <c r="Y91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6" s="26">
        <f>Table1[[#This Row],[Skupaj za 12 mesecev (EUR z DDV)]]*4</f>
        <v>0</v>
      </c>
      <c r="AB916" s="32">
        <f>Table1[[#This Row],[Skupaj 48 mesecev (EUR brez DDV)]]*1.22</f>
        <v>0</v>
      </c>
    </row>
    <row r="917" spans="1:28" x14ac:dyDescent="0.35">
      <c r="A917">
        <v>915</v>
      </c>
      <c r="B917" t="s">
        <v>692</v>
      </c>
      <c r="C917" t="s">
        <v>693</v>
      </c>
      <c r="D917" t="s">
        <v>726</v>
      </c>
      <c r="E917" t="s">
        <v>727</v>
      </c>
      <c r="F917" t="s">
        <v>749</v>
      </c>
      <c r="G917">
        <v>2393</v>
      </c>
      <c r="H917" s="20">
        <v>4</v>
      </c>
      <c r="I917" t="s">
        <v>47</v>
      </c>
      <c r="J917">
        <v>1</v>
      </c>
      <c r="K917" t="s">
        <v>748</v>
      </c>
      <c r="L917" t="s">
        <v>49</v>
      </c>
      <c r="M917" t="s">
        <v>31</v>
      </c>
      <c r="P917" t="s">
        <v>50</v>
      </c>
      <c r="Q917" t="s">
        <v>50</v>
      </c>
      <c r="R917" s="21">
        <v>134</v>
      </c>
      <c r="S917" s="21">
        <v>6.3</v>
      </c>
      <c r="T917">
        <v>1.5</v>
      </c>
      <c r="U917">
        <v>5</v>
      </c>
      <c r="V917">
        <v>5</v>
      </c>
      <c r="W917" t="s">
        <v>713</v>
      </c>
      <c r="X917" s="5"/>
      <c r="Y91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7" s="26">
        <f>Table1[[#This Row],[Skupaj za 12 mesecev (EUR z DDV)]]*4</f>
        <v>0</v>
      </c>
      <c r="AB917" s="32">
        <f>Table1[[#This Row],[Skupaj 48 mesecev (EUR brez DDV)]]*1.22</f>
        <v>0</v>
      </c>
    </row>
    <row r="918" spans="1:28" x14ac:dyDescent="0.35">
      <c r="A918">
        <v>916</v>
      </c>
      <c r="B918" t="s">
        <v>692</v>
      </c>
      <c r="C918" t="s">
        <v>693</v>
      </c>
      <c r="D918" t="s">
        <v>726</v>
      </c>
      <c r="E918" t="s">
        <v>727</v>
      </c>
      <c r="F918" t="s">
        <v>749</v>
      </c>
      <c r="G918">
        <v>2393</v>
      </c>
      <c r="H918" s="20">
        <v>4</v>
      </c>
      <c r="I918" t="s">
        <v>47</v>
      </c>
      <c r="J918">
        <v>1</v>
      </c>
      <c r="K918" t="s">
        <v>748</v>
      </c>
      <c r="L918" t="s">
        <v>49</v>
      </c>
      <c r="M918" t="s">
        <v>38</v>
      </c>
      <c r="P918" t="s">
        <v>40</v>
      </c>
      <c r="Q918" s="1" t="s">
        <v>41</v>
      </c>
      <c r="R918" s="21">
        <v>134</v>
      </c>
      <c r="S918" s="21">
        <v>6.3</v>
      </c>
      <c r="W918" t="s">
        <v>42</v>
      </c>
      <c r="X918" s="5"/>
      <c r="Y91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8" s="26">
        <f>Table1[[#This Row],[Skupaj za 12 mesecev (EUR z DDV)]]*4</f>
        <v>0</v>
      </c>
      <c r="AB918" s="32">
        <f>Table1[[#This Row],[Skupaj 48 mesecev (EUR brez DDV)]]*1.22</f>
        <v>0</v>
      </c>
    </row>
    <row r="919" spans="1:28" x14ac:dyDescent="0.35">
      <c r="A919">
        <v>917</v>
      </c>
      <c r="B919" t="s">
        <v>692</v>
      </c>
      <c r="C919" t="s">
        <v>693</v>
      </c>
      <c r="D919" t="s">
        <v>726</v>
      </c>
      <c r="E919" t="s">
        <v>727</v>
      </c>
      <c r="F919" t="s">
        <v>750</v>
      </c>
      <c r="G919">
        <v>2601</v>
      </c>
      <c r="H919" s="20">
        <v>1</v>
      </c>
      <c r="I919" t="s">
        <v>83</v>
      </c>
      <c r="J919">
        <v>1</v>
      </c>
      <c r="K919" t="s">
        <v>751</v>
      </c>
      <c r="L919" t="s">
        <v>49</v>
      </c>
      <c r="M919" t="s">
        <v>31</v>
      </c>
      <c r="P919" t="s">
        <v>34</v>
      </c>
      <c r="Q919" t="s">
        <v>34</v>
      </c>
      <c r="R919" s="21">
        <v>1225.25</v>
      </c>
      <c r="S919" s="21">
        <v>9.65</v>
      </c>
      <c r="T919">
        <v>11</v>
      </c>
      <c r="U919">
        <v>43</v>
      </c>
      <c r="W919" t="s">
        <v>713</v>
      </c>
      <c r="X919" s="5"/>
      <c r="Y91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1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19" s="26">
        <f>Table1[[#This Row],[Skupaj za 12 mesecev (EUR z DDV)]]*4</f>
        <v>0</v>
      </c>
      <c r="AB919" s="32">
        <f>Table1[[#This Row],[Skupaj 48 mesecev (EUR brez DDV)]]*1.22</f>
        <v>0</v>
      </c>
    </row>
    <row r="920" spans="1:28" x14ac:dyDescent="0.35">
      <c r="A920">
        <v>918</v>
      </c>
      <c r="B920" t="s">
        <v>692</v>
      </c>
      <c r="C920" t="s">
        <v>693</v>
      </c>
      <c r="D920" t="s">
        <v>726</v>
      </c>
      <c r="E920" t="s">
        <v>727</v>
      </c>
      <c r="F920" t="s">
        <v>750</v>
      </c>
      <c r="G920">
        <v>2601</v>
      </c>
      <c r="H920" s="20">
        <v>1</v>
      </c>
      <c r="I920" t="s">
        <v>83</v>
      </c>
      <c r="J920">
        <v>1</v>
      </c>
      <c r="K920" t="s">
        <v>751</v>
      </c>
      <c r="L920" t="s">
        <v>49</v>
      </c>
      <c r="M920" t="s">
        <v>31</v>
      </c>
      <c r="O920" t="s">
        <v>59</v>
      </c>
      <c r="P920" t="s">
        <v>34</v>
      </c>
      <c r="Q920" t="s">
        <v>835</v>
      </c>
      <c r="R920" s="21">
        <v>176</v>
      </c>
      <c r="W920" t="s">
        <v>713</v>
      </c>
      <c r="X920" s="5"/>
      <c r="Y92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0" s="26">
        <f>Table1[[#This Row],[Skupaj za 12 mesecev (EUR z DDV)]]*4</f>
        <v>0</v>
      </c>
      <c r="AB920" s="32">
        <f>Table1[[#This Row],[Skupaj 48 mesecev (EUR brez DDV)]]*1.22</f>
        <v>0</v>
      </c>
    </row>
    <row r="921" spans="1:28" x14ac:dyDescent="0.35">
      <c r="A921">
        <v>919</v>
      </c>
      <c r="B921" t="s">
        <v>692</v>
      </c>
      <c r="C921" t="s">
        <v>693</v>
      </c>
      <c r="D921" t="s">
        <v>726</v>
      </c>
      <c r="E921" t="s">
        <v>727</v>
      </c>
      <c r="F921" t="s">
        <v>750</v>
      </c>
      <c r="H921" s="20">
        <v>1</v>
      </c>
      <c r="I921" t="s">
        <v>83</v>
      </c>
      <c r="J921">
        <v>1</v>
      </c>
      <c r="K921" t="s">
        <v>751</v>
      </c>
      <c r="L921" t="s">
        <v>49</v>
      </c>
      <c r="M921" t="s">
        <v>31</v>
      </c>
      <c r="O921" t="s">
        <v>59</v>
      </c>
      <c r="Q921" t="s">
        <v>835</v>
      </c>
      <c r="R921" s="21">
        <v>1876</v>
      </c>
      <c r="W921" t="s">
        <v>713</v>
      </c>
      <c r="X921" s="5"/>
      <c r="Y92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1" s="26">
        <f>Table1[[#This Row],[Skupaj za 12 mesecev (EUR z DDV)]]*4</f>
        <v>0</v>
      </c>
      <c r="AB921" s="32">
        <f>Table1[[#This Row],[Skupaj 48 mesecev (EUR brez DDV)]]*1.22</f>
        <v>0</v>
      </c>
    </row>
    <row r="922" spans="1:28" x14ac:dyDescent="0.35">
      <c r="A922">
        <v>920</v>
      </c>
      <c r="B922" t="s">
        <v>692</v>
      </c>
      <c r="C922" t="s">
        <v>693</v>
      </c>
      <c r="D922" t="s">
        <v>726</v>
      </c>
      <c r="E922" t="s">
        <v>727</v>
      </c>
      <c r="F922" t="s">
        <v>750</v>
      </c>
      <c r="G922">
        <v>2601</v>
      </c>
      <c r="H922" s="20">
        <v>1</v>
      </c>
      <c r="I922" t="s">
        <v>83</v>
      </c>
      <c r="J922">
        <v>1</v>
      </c>
      <c r="K922" t="s">
        <v>751</v>
      </c>
      <c r="L922" t="s">
        <v>49</v>
      </c>
      <c r="M922" t="s">
        <v>38</v>
      </c>
      <c r="P922" t="s">
        <v>40</v>
      </c>
      <c r="Q922" s="1" t="s">
        <v>41</v>
      </c>
      <c r="R922" s="21">
        <v>1225.25</v>
      </c>
      <c r="S922" s="21">
        <v>9.65</v>
      </c>
      <c r="W922" t="s">
        <v>42</v>
      </c>
      <c r="X922" s="5"/>
      <c r="Y92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2" s="26">
        <f>Table1[[#This Row],[Skupaj za 12 mesecev (EUR z DDV)]]*4</f>
        <v>0</v>
      </c>
      <c r="AB922" s="32">
        <f>Table1[[#This Row],[Skupaj 48 mesecev (EUR brez DDV)]]*1.22</f>
        <v>0</v>
      </c>
    </row>
    <row r="923" spans="1:28" x14ac:dyDescent="0.35">
      <c r="A923">
        <v>921</v>
      </c>
      <c r="B923" t="s">
        <v>752</v>
      </c>
      <c r="C923" t="s">
        <v>753</v>
      </c>
      <c r="D923" t="s">
        <v>754</v>
      </c>
      <c r="E923" t="s">
        <v>755</v>
      </c>
      <c r="F923" t="s">
        <v>756</v>
      </c>
      <c r="G923">
        <v>9101</v>
      </c>
      <c r="H923" s="20">
        <v>4</v>
      </c>
      <c r="I923" t="s">
        <v>62</v>
      </c>
      <c r="J923">
        <v>1</v>
      </c>
      <c r="K923" t="s">
        <v>757</v>
      </c>
      <c r="L923" t="s">
        <v>49</v>
      </c>
      <c r="M923" t="s">
        <v>31</v>
      </c>
      <c r="P923" t="s">
        <v>34</v>
      </c>
      <c r="Q923" t="s">
        <v>50</v>
      </c>
      <c r="R923" s="21">
        <v>712</v>
      </c>
      <c r="S923" s="21">
        <v>15</v>
      </c>
      <c r="T923">
        <v>7</v>
      </c>
      <c r="U923">
        <v>7</v>
      </c>
      <c r="V923">
        <v>7</v>
      </c>
      <c r="W923" t="s">
        <v>713</v>
      </c>
      <c r="X923" s="5"/>
      <c r="Y92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3" s="26">
        <f>Table1[[#This Row],[Skupaj za 12 mesecev (EUR z DDV)]]*4</f>
        <v>0</v>
      </c>
      <c r="AB923" s="32">
        <f>Table1[[#This Row],[Skupaj 48 mesecev (EUR brez DDV)]]*1.22</f>
        <v>0</v>
      </c>
    </row>
    <row r="924" spans="1:28" x14ac:dyDescent="0.35">
      <c r="A924">
        <v>922</v>
      </c>
      <c r="B924" t="s">
        <v>752</v>
      </c>
      <c r="C924" t="s">
        <v>753</v>
      </c>
      <c r="D924" t="s">
        <v>754</v>
      </c>
      <c r="E924" t="s">
        <v>755</v>
      </c>
      <c r="F924" t="s">
        <v>756</v>
      </c>
      <c r="G924">
        <v>9101</v>
      </c>
      <c r="H924" s="20">
        <v>4</v>
      </c>
      <c r="I924" t="s">
        <v>62</v>
      </c>
      <c r="J924">
        <v>1</v>
      </c>
      <c r="K924" t="s">
        <v>757</v>
      </c>
      <c r="L924" t="s">
        <v>49</v>
      </c>
      <c r="M924" t="s">
        <v>31</v>
      </c>
      <c r="O924" t="s">
        <v>59</v>
      </c>
      <c r="P924" t="s">
        <v>34</v>
      </c>
      <c r="Q924" t="s">
        <v>835</v>
      </c>
      <c r="R924" s="21">
        <v>120</v>
      </c>
      <c r="W924" t="s">
        <v>713</v>
      </c>
      <c r="X924" s="5"/>
      <c r="Y92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4" s="26">
        <f>Table1[[#This Row],[Skupaj za 12 mesecev (EUR z DDV)]]*4</f>
        <v>0</v>
      </c>
      <c r="AB924" s="32">
        <f>Table1[[#This Row],[Skupaj 48 mesecev (EUR brez DDV)]]*1.22</f>
        <v>0</v>
      </c>
    </row>
    <row r="925" spans="1:28" x14ac:dyDescent="0.35">
      <c r="A925">
        <v>923</v>
      </c>
      <c r="B925" t="s">
        <v>752</v>
      </c>
      <c r="C925" t="s">
        <v>753</v>
      </c>
      <c r="D925" t="s">
        <v>754</v>
      </c>
      <c r="E925" t="s">
        <v>755</v>
      </c>
      <c r="F925" t="s">
        <v>756</v>
      </c>
      <c r="G925">
        <v>9101</v>
      </c>
      <c r="H925" s="20">
        <v>4</v>
      </c>
      <c r="I925" t="s">
        <v>62</v>
      </c>
      <c r="J925">
        <v>1</v>
      </c>
      <c r="K925" t="s">
        <v>757</v>
      </c>
      <c r="L925" t="s">
        <v>49</v>
      </c>
      <c r="M925" t="s">
        <v>31</v>
      </c>
      <c r="O925" t="s">
        <v>852</v>
      </c>
      <c r="P925" t="s">
        <v>41</v>
      </c>
      <c r="Q925" t="s">
        <v>41</v>
      </c>
      <c r="R925" s="21">
        <v>655</v>
      </c>
      <c r="W925" t="s">
        <v>713</v>
      </c>
      <c r="X925" s="5"/>
      <c r="Y92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5" s="26">
        <f>Table1[[#This Row],[Skupaj za 12 mesecev (EUR z DDV)]]*4</f>
        <v>0</v>
      </c>
      <c r="AB925" s="32">
        <f>Table1[[#This Row],[Skupaj 48 mesecev (EUR brez DDV)]]*1.22</f>
        <v>0</v>
      </c>
    </row>
    <row r="926" spans="1:28" x14ac:dyDescent="0.35">
      <c r="A926">
        <v>924</v>
      </c>
      <c r="B926" t="s">
        <v>752</v>
      </c>
      <c r="C926" t="s">
        <v>753</v>
      </c>
      <c r="D926" t="s">
        <v>754</v>
      </c>
      <c r="E926" t="s">
        <v>755</v>
      </c>
      <c r="F926" t="s">
        <v>756</v>
      </c>
      <c r="G926">
        <v>9101</v>
      </c>
      <c r="H926" s="20">
        <v>4</v>
      </c>
      <c r="I926" t="s">
        <v>62</v>
      </c>
      <c r="J926">
        <v>1</v>
      </c>
      <c r="K926" t="s">
        <v>757</v>
      </c>
      <c r="L926" t="s">
        <v>49</v>
      </c>
      <c r="M926" t="s">
        <v>38</v>
      </c>
      <c r="P926" t="s">
        <v>40</v>
      </c>
      <c r="Q926" s="1" t="s">
        <v>41</v>
      </c>
      <c r="R926" s="21">
        <v>712</v>
      </c>
      <c r="S926" s="21">
        <v>15</v>
      </c>
      <c r="W926" t="s">
        <v>42</v>
      </c>
      <c r="X926" s="5"/>
      <c r="Y92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6" s="26">
        <f>Table1[[#This Row],[Skupaj za 12 mesecev (EUR z DDV)]]*4</f>
        <v>0</v>
      </c>
      <c r="AB926" s="32">
        <f>Table1[[#This Row],[Skupaj 48 mesecev (EUR brez DDV)]]*1.22</f>
        <v>0</v>
      </c>
    </row>
    <row r="927" spans="1:28" x14ac:dyDescent="0.35">
      <c r="A927">
        <v>925</v>
      </c>
      <c r="B927" t="s">
        <v>752</v>
      </c>
      <c r="C927" t="s">
        <v>753</v>
      </c>
      <c r="D927" t="s">
        <v>754</v>
      </c>
      <c r="E927" t="s">
        <v>755</v>
      </c>
      <c r="F927" t="s">
        <v>758</v>
      </c>
      <c r="G927">
        <v>9102</v>
      </c>
      <c r="H927" s="20">
        <v>5</v>
      </c>
      <c r="I927" t="s">
        <v>62</v>
      </c>
      <c r="J927">
        <v>1</v>
      </c>
      <c r="K927" t="s">
        <v>759</v>
      </c>
      <c r="L927" t="s">
        <v>49</v>
      </c>
      <c r="M927" t="s">
        <v>31</v>
      </c>
      <c r="P927" t="s">
        <v>50</v>
      </c>
      <c r="Q927" t="s">
        <v>50</v>
      </c>
      <c r="R927" s="21">
        <v>70</v>
      </c>
      <c r="S927" s="21">
        <v>0</v>
      </c>
      <c r="T927">
        <v>2.5</v>
      </c>
      <c r="U927">
        <v>2.5</v>
      </c>
      <c r="V927">
        <v>2.5</v>
      </c>
      <c r="W927" t="s">
        <v>713</v>
      </c>
      <c r="X927" s="5"/>
      <c r="Y92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7" s="26">
        <f>Table1[[#This Row],[Skupaj za 12 mesecev (EUR z DDV)]]*4</f>
        <v>0</v>
      </c>
      <c r="AB927" s="32">
        <f>Table1[[#This Row],[Skupaj 48 mesecev (EUR brez DDV)]]*1.22</f>
        <v>0</v>
      </c>
    </row>
    <row r="928" spans="1:28" x14ac:dyDescent="0.35">
      <c r="A928">
        <v>926</v>
      </c>
      <c r="B928" t="s">
        <v>752</v>
      </c>
      <c r="C928" t="s">
        <v>753</v>
      </c>
      <c r="D928" t="s">
        <v>754</v>
      </c>
      <c r="E928" t="s">
        <v>755</v>
      </c>
      <c r="F928" t="s">
        <v>758</v>
      </c>
      <c r="G928">
        <v>9102</v>
      </c>
      <c r="H928" s="20">
        <v>5</v>
      </c>
      <c r="I928" t="s">
        <v>62</v>
      </c>
      <c r="J928">
        <v>1</v>
      </c>
      <c r="K928" t="s">
        <v>759</v>
      </c>
      <c r="L928" t="s">
        <v>49</v>
      </c>
      <c r="M928" t="s">
        <v>38</v>
      </c>
      <c r="P928" t="s">
        <v>40</v>
      </c>
      <c r="Q928" s="1" t="s">
        <v>41</v>
      </c>
      <c r="R928" s="21">
        <v>70</v>
      </c>
      <c r="S928" s="21">
        <v>0</v>
      </c>
      <c r="W928" t="s">
        <v>42</v>
      </c>
      <c r="X928" s="5"/>
      <c r="Y92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8" s="26">
        <f>Table1[[#This Row],[Skupaj za 12 mesecev (EUR z DDV)]]*4</f>
        <v>0</v>
      </c>
      <c r="AB928" s="32">
        <f>Table1[[#This Row],[Skupaj 48 mesecev (EUR brez DDV)]]*1.22</f>
        <v>0</v>
      </c>
    </row>
    <row r="929" spans="1:28" x14ac:dyDescent="0.35">
      <c r="A929">
        <v>927</v>
      </c>
      <c r="B929" t="s">
        <v>752</v>
      </c>
      <c r="C929" t="s">
        <v>753</v>
      </c>
      <c r="D929" t="s">
        <v>754</v>
      </c>
      <c r="E929" t="s">
        <v>755</v>
      </c>
      <c r="F929" t="s">
        <v>760</v>
      </c>
      <c r="G929">
        <v>9201</v>
      </c>
      <c r="H929" s="20">
        <v>2</v>
      </c>
      <c r="I929" t="s">
        <v>47</v>
      </c>
      <c r="J929">
        <v>1</v>
      </c>
      <c r="K929" t="s">
        <v>761</v>
      </c>
      <c r="L929" t="s">
        <v>49</v>
      </c>
      <c r="M929" t="s">
        <v>31</v>
      </c>
      <c r="P929" t="s">
        <v>50</v>
      </c>
      <c r="Q929" t="s">
        <v>34</v>
      </c>
      <c r="R929" s="21">
        <v>94</v>
      </c>
      <c r="S929" s="21">
        <v>4</v>
      </c>
      <c r="T929">
        <v>2</v>
      </c>
      <c r="U929">
        <v>2</v>
      </c>
      <c r="V929">
        <v>2</v>
      </c>
      <c r="W929" t="s">
        <v>713</v>
      </c>
      <c r="X929" s="5"/>
      <c r="Y92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2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29" s="26">
        <f>Table1[[#This Row],[Skupaj za 12 mesecev (EUR z DDV)]]*4</f>
        <v>0</v>
      </c>
      <c r="AB929" s="32">
        <f>Table1[[#This Row],[Skupaj 48 mesecev (EUR brez DDV)]]*1.22</f>
        <v>0</v>
      </c>
    </row>
    <row r="930" spans="1:28" x14ac:dyDescent="0.35">
      <c r="A930">
        <v>928</v>
      </c>
      <c r="B930" t="s">
        <v>752</v>
      </c>
      <c r="C930" t="s">
        <v>753</v>
      </c>
      <c r="D930" t="s">
        <v>754</v>
      </c>
      <c r="E930" t="s">
        <v>755</v>
      </c>
      <c r="F930" t="s">
        <v>760</v>
      </c>
      <c r="G930">
        <v>9201</v>
      </c>
      <c r="H930" s="20">
        <v>2</v>
      </c>
      <c r="I930" t="s">
        <v>47</v>
      </c>
      <c r="J930">
        <v>1</v>
      </c>
      <c r="K930" t="s">
        <v>761</v>
      </c>
      <c r="L930" t="s">
        <v>49</v>
      </c>
      <c r="M930" t="s">
        <v>31</v>
      </c>
      <c r="O930" t="s">
        <v>59</v>
      </c>
      <c r="P930" t="s">
        <v>50</v>
      </c>
      <c r="Q930" t="s">
        <v>34</v>
      </c>
      <c r="R930" s="21">
        <v>10</v>
      </c>
      <c r="W930" t="s">
        <v>713</v>
      </c>
      <c r="X930" s="5"/>
      <c r="Y93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0" s="26">
        <f>Table1[[#This Row],[Skupaj za 12 mesecev (EUR z DDV)]]*4</f>
        <v>0</v>
      </c>
      <c r="AB930" s="32">
        <f>Table1[[#This Row],[Skupaj 48 mesecev (EUR brez DDV)]]*1.22</f>
        <v>0</v>
      </c>
    </row>
    <row r="931" spans="1:28" x14ac:dyDescent="0.35">
      <c r="A931">
        <v>929</v>
      </c>
      <c r="B931" t="s">
        <v>752</v>
      </c>
      <c r="C931" t="s">
        <v>753</v>
      </c>
      <c r="D931" t="s">
        <v>754</v>
      </c>
      <c r="E931" t="s">
        <v>755</v>
      </c>
      <c r="F931" t="s">
        <v>760</v>
      </c>
      <c r="G931">
        <v>9201</v>
      </c>
      <c r="H931" s="20">
        <v>2</v>
      </c>
      <c r="I931" t="s">
        <v>47</v>
      </c>
      <c r="J931">
        <v>1</v>
      </c>
      <c r="K931" t="s">
        <v>761</v>
      </c>
      <c r="L931" t="s">
        <v>49</v>
      </c>
      <c r="M931" t="s">
        <v>31</v>
      </c>
      <c r="N931" s="1"/>
      <c r="O931" s="1" t="s">
        <v>856</v>
      </c>
      <c r="P931" t="s">
        <v>37</v>
      </c>
      <c r="Q931" t="s">
        <v>37</v>
      </c>
      <c r="R931" s="21">
        <v>14</v>
      </c>
      <c r="W931" t="s">
        <v>713</v>
      </c>
      <c r="X931" s="5"/>
      <c r="Y93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1" s="26">
        <f>Table1[[#This Row],[Skupaj za 12 mesecev (EUR z DDV)]]*4</f>
        <v>0</v>
      </c>
      <c r="AB931" s="32">
        <f>Table1[[#This Row],[Skupaj 48 mesecev (EUR brez DDV)]]*1.22</f>
        <v>0</v>
      </c>
    </row>
    <row r="932" spans="1:28" x14ac:dyDescent="0.35">
      <c r="A932">
        <v>930</v>
      </c>
      <c r="B932" t="s">
        <v>752</v>
      </c>
      <c r="C932" t="s">
        <v>753</v>
      </c>
      <c r="D932" t="s">
        <v>754</v>
      </c>
      <c r="E932" t="s">
        <v>755</v>
      </c>
      <c r="F932" t="s">
        <v>760</v>
      </c>
      <c r="G932">
        <v>9201</v>
      </c>
      <c r="H932" s="20">
        <v>2</v>
      </c>
      <c r="I932" t="s">
        <v>47</v>
      </c>
      <c r="J932">
        <v>1</v>
      </c>
      <c r="K932" t="s">
        <v>761</v>
      </c>
      <c r="L932" t="s">
        <v>49</v>
      </c>
      <c r="M932" t="s">
        <v>38</v>
      </c>
      <c r="P932" t="s">
        <v>40</v>
      </c>
      <c r="Q932" s="1" t="s">
        <v>41</v>
      </c>
      <c r="R932" s="21">
        <v>94</v>
      </c>
      <c r="S932" s="21">
        <v>4</v>
      </c>
      <c r="W932" t="s">
        <v>42</v>
      </c>
      <c r="X932" s="5"/>
      <c r="Y93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2" s="26">
        <f>Table1[[#This Row],[Skupaj za 12 mesecev (EUR z DDV)]]*4</f>
        <v>0</v>
      </c>
      <c r="AB932" s="32">
        <f>Table1[[#This Row],[Skupaj 48 mesecev (EUR brez DDV)]]*1.22</f>
        <v>0</v>
      </c>
    </row>
    <row r="933" spans="1:28" x14ac:dyDescent="0.35">
      <c r="A933">
        <v>931</v>
      </c>
      <c r="B933" t="s">
        <v>752</v>
      </c>
      <c r="C933" t="s">
        <v>753</v>
      </c>
      <c r="D933" t="s">
        <v>754</v>
      </c>
      <c r="E933" t="s">
        <v>755</v>
      </c>
      <c r="F933" t="s">
        <v>762</v>
      </c>
      <c r="G933">
        <v>9203</v>
      </c>
      <c r="H933" s="20">
        <v>4</v>
      </c>
      <c r="I933" t="s">
        <v>47</v>
      </c>
      <c r="J933">
        <v>1</v>
      </c>
      <c r="K933" t="s">
        <v>763</v>
      </c>
      <c r="L933" t="s">
        <v>49</v>
      </c>
      <c r="M933" t="s">
        <v>31</v>
      </c>
      <c r="P933" t="s">
        <v>50</v>
      </c>
      <c r="Q933" t="s">
        <v>50</v>
      </c>
      <c r="R933" s="21">
        <v>70</v>
      </c>
      <c r="S933" s="21">
        <v>2.5</v>
      </c>
      <c r="T933">
        <v>2</v>
      </c>
      <c r="U933">
        <v>8</v>
      </c>
      <c r="V933">
        <v>8</v>
      </c>
      <c r="W933" t="s">
        <v>713</v>
      </c>
      <c r="X933" s="5"/>
      <c r="Y93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3" s="26">
        <f>Table1[[#This Row],[Skupaj za 12 mesecev (EUR z DDV)]]*4</f>
        <v>0</v>
      </c>
      <c r="AB933" s="32">
        <f>Table1[[#This Row],[Skupaj 48 mesecev (EUR brez DDV)]]*1.22</f>
        <v>0</v>
      </c>
    </row>
    <row r="934" spans="1:28" x14ac:dyDescent="0.35">
      <c r="A934">
        <v>932</v>
      </c>
      <c r="B934" t="s">
        <v>752</v>
      </c>
      <c r="C934" t="s">
        <v>753</v>
      </c>
      <c r="D934" t="s">
        <v>754</v>
      </c>
      <c r="E934" t="s">
        <v>755</v>
      </c>
      <c r="F934" t="s">
        <v>762</v>
      </c>
      <c r="G934">
        <v>9203</v>
      </c>
      <c r="H934" s="20">
        <v>4</v>
      </c>
      <c r="I934" t="s">
        <v>47</v>
      </c>
      <c r="J934">
        <v>1</v>
      </c>
      <c r="K934" t="s">
        <v>763</v>
      </c>
      <c r="L934" t="s">
        <v>49</v>
      </c>
      <c r="M934" t="s">
        <v>31</v>
      </c>
      <c r="O934" t="s">
        <v>59</v>
      </c>
      <c r="P934" t="s">
        <v>50</v>
      </c>
      <c r="Q934" t="s">
        <v>50</v>
      </c>
      <c r="R934" s="21">
        <v>10</v>
      </c>
      <c r="W934" t="s">
        <v>713</v>
      </c>
      <c r="X934" s="5"/>
      <c r="Y93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4" s="26">
        <f>Table1[[#This Row],[Skupaj za 12 mesecev (EUR z DDV)]]*4</f>
        <v>0</v>
      </c>
      <c r="AB934" s="32">
        <f>Table1[[#This Row],[Skupaj 48 mesecev (EUR brez DDV)]]*1.22</f>
        <v>0</v>
      </c>
    </row>
    <row r="935" spans="1:28" x14ac:dyDescent="0.35">
      <c r="A935">
        <v>933</v>
      </c>
      <c r="B935" t="s">
        <v>752</v>
      </c>
      <c r="C935" t="s">
        <v>753</v>
      </c>
      <c r="D935" t="s">
        <v>754</v>
      </c>
      <c r="E935" t="s">
        <v>755</v>
      </c>
      <c r="F935" t="s">
        <v>762</v>
      </c>
      <c r="G935">
        <v>9203</v>
      </c>
      <c r="H935" s="20">
        <v>4</v>
      </c>
      <c r="I935" t="s">
        <v>47</v>
      </c>
      <c r="J935">
        <v>1</v>
      </c>
      <c r="K935" t="s">
        <v>763</v>
      </c>
      <c r="L935" t="s">
        <v>49</v>
      </c>
      <c r="M935" t="s">
        <v>38</v>
      </c>
      <c r="P935" t="s">
        <v>40</v>
      </c>
      <c r="Q935" s="1" t="s">
        <v>41</v>
      </c>
      <c r="R935" s="21">
        <v>70</v>
      </c>
      <c r="S935" s="21">
        <v>2.5</v>
      </c>
      <c r="W935" t="s">
        <v>42</v>
      </c>
      <c r="X935" s="5"/>
      <c r="Y93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5" s="26">
        <f>Table1[[#This Row],[Skupaj za 12 mesecev (EUR z DDV)]]*4</f>
        <v>0</v>
      </c>
      <c r="AB935" s="32">
        <f>Table1[[#This Row],[Skupaj 48 mesecev (EUR brez DDV)]]*1.22</f>
        <v>0</v>
      </c>
    </row>
    <row r="936" spans="1:28" x14ac:dyDescent="0.35">
      <c r="A936">
        <v>934</v>
      </c>
      <c r="B936" t="s">
        <v>752</v>
      </c>
      <c r="C936" t="s">
        <v>753</v>
      </c>
      <c r="D936" t="s">
        <v>754</v>
      </c>
      <c r="E936" t="s">
        <v>755</v>
      </c>
      <c r="F936" t="s">
        <v>764</v>
      </c>
      <c r="G936">
        <v>9226</v>
      </c>
      <c r="H936" s="20">
        <v>3</v>
      </c>
      <c r="I936" t="s">
        <v>47</v>
      </c>
      <c r="J936">
        <v>1</v>
      </c>
      <c r="K936" t="s">
        <v>765</v>
      </c>
      <c r="L936" t="s">
        <v>49</v>
      </c>
      <c r="M936" t="s">
        <v>31</v>
      </c>
      <c r="P936" t="s">
        <v>50</v>
      </c>
      <c r="Q936" t="s">
        <v>34</v>
      </c>
      <c r="R936" s="21">
        <v>87</v>
      </c>
      <c r="S936" s="21">
        <v>1.5</v>
      </c>
      <c r="T936">
        <v>2.5</v>
      </c>
      <c r="U936">
        <v>2.5</v>
      </c>
      <c r="V936">
        <v>2.5</v>
      </c>
      <c r="W936" t="s">
        <v>713</v>
      </c>
      <c r="X936" s="5"/>
      <c r="Y93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6" s="26">
        <f>Table1[[#This Row],[Skupaj za 12 mesecev (EUR z DDV)]]*4</f>
        <v>0</v>
      </c>
      <c r="AB936" s="32">
        <f>Table1[[#This Row],[Skupaj 48 mesecev (EUR brez DDV)]]*1.22</f>
        <v>0</v>
      </c>
    </row>
    <row r="937" spans="1:28" x14ac:dyDescent="0.35">
      <c r="A937">
        <v>935</v>
      </c>
      <c r="B937" t="s">
        <v>752</v>
      </c>
      <c r="C937" t="s">
        <v>753</v>
      </c>
      <c r="D937" t="s">
        <v>754</v>
      </c>
      <c r="E937" t="s">
        <v>755</v>
      </c>
      <c r="F937" t="s">
        <v>764</v>
      </c>
      <c r="G937">
        <v>9226</v>
      </c>
      <c r="H937" s="20">
        <v>3</v>
      </c>
      <c r="I937" t="s">
        <v>47</v>
      </c>
      <c r="J937">
        <v>1</v>
      </c>
      <c r="K937" t="s">
        <v>765</v>
      </c>
      <c r="L937" t="s">
        <v>49</v>
      </c>
      <c r="M937" t="s">
        <v>31</v>
      </c>
      <c r="O937" t="s">
        <v>59</v>
      </c>
      <c r="P937" t="s">
        <v>50</v>
      </c>
      <c r="Q937" t="s">
        <v>34</v>
      </c>
      <c r="R937" s="21">
        <v>10</v>
      </c>
      <c r="W937" t="s">
        <v>713</v>
      </c>
      <c r="X937" s="5"/>
      <c r="Y93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7" s="26">
        <f>Table1[[#This Row],[Skupaj za 12 mesecev (EUR z DDV)]]*4</f>
        <v>0</v>
      </c>
      <c r="AB937" s="32">
        <f>Table1[[#This Row],[Skupaj 48 mesecev (EUR brez DDV)]]*1.22</f>
        <v>0</v>
      </c>
    </row>
    <row r="938" spans="1:28" x14ac:dyDescent="0.35">
      <c r="A938">
        <v>936</v>
      </c>
      <c r="B938" t="s">
        <v>752</v>
      </c>
      <c r="C938" t="s">
        <v>753</v>
      </c>
      <c r="D938" t="s">
        <v>754</v>
      </c>
      <c r="E938" t="s">
        <v>755</v>
      </c>
      <c r="F938" t="s">
        <v>764</v>
      </c>
      <c r="G938">
        <v>9226</v>
      </c>
      <c r="H938" s="20">
        <v>3</v>
      </c>
      <c r="I938" t="s">
        <v>47</v>
      </c>
      <c r="J938">
        <v>1</v>
      </c>
      <c r="K938" t="s">
        <v>765</v>
      </c>
      <c r="L938" t="s">
        <v>49</v>
      </c>
      <c r="M938" t="s">
        <v>38</v>
      </c>
      <c r="P938" t="s">
        <v>40</v>
      </c>
      <c r="Q938" s="1" t="s">
        <v>41</v>
      </c>
      <c r="R938" s="21">
        <v>87</v>
      </c>
      <c r="S938" s="21">
        <v>1.5</v>
      </c>
      <c r="W938" t="s">
        <v>42</v>
      </c>
      <c r="X938" s="5"/>
      <c r="Y93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8" s="26">
        <f>Table1[[#This Row],[Skupaj za 12 mesecev (EUR z DDV)]]*4</f>
        <v>0</v>
      </c>
      <c r="AB938" s="32">
        <f>Table1[[#This Row],[Skupaj 48 mesecev (EUR brez DDV)]]*1.22</f>
        <v>0</v>
      </c>
    </row>
    <row r="939" spans="1:28" x14ac:dyDescent="0.35">
      <c r="A939">
        <v>937</v>
      </c>
      <c r="B939" t="s">
        <v>752</v>
      </c>
      <c r="C939" t="s">
        <v>753</v>
      </c>
      <c r="D939" t="s">
        <v>754</v>
      </c>
      <c r="E939" t="s">
        <v>755</v>
      </c>
      <c r="F939" t="s">
        <v>766</v>
      </c>
      <c r="G939">
        <v>9710</v>
      </c>
      <c r="H939" s="20" t="s">
        <v>767</v>
      </c>
      <c r="I939" t="s">
        <v>768</v>
      </c>
      <c r="J939">
        <v>1</v>
      </c>
      <c r="K939" t="s">
        <v>769</v>
      </c>
      <c r="L939" t="s">
        <v>49</v>
      </c>
      <c r="M939" t="s">
        <v>31</v>
      </c>
      <c r="P939" t="s">
        <v>50</v>
      </c>
      <c r="Q939" t="s">
        <v>50</v>
      </c>
      <c r="R939" s="21">
        <v>79</v>
      </c>
      <c r="S939" s="21">
        <v>1.84</v>
      </c>
      <c r="T939">
        <v>2</v>
      </c>
      <c r="U939">
        <v>10</v>
      </c>
      <c r="V939">
        <v>10</v>
      </c>
      <c r="W939" t="s">
        <v>713</v>
      </c>
      <c r="X939" s="5"/>
      <c r="Y93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3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39" s="26">
        <f>Table1[[#This Row],[Skupaj za 12 mesecev (EUR z DDV)]]*4</f>
        <v>0</v>
      </c>
      <c r="AB939" s="32">
        <f>Table1[[#This Row],[Skupaj 48 mesecev (EUR brez DDV)]]*1.22</f>
        <v>0</v>
      </c>
    </row>
    <row r="940" spans="1:28" x14ac:dyDescent="0.35">
      <c r="A940">
        <v>938</v>
      </c>
      <c r="B940" t="s">
        <v>752</v>
      </c>
      <c r="C940" t="s">
        <v>753</v>
      </c>
      <c r="D940" t="s">
        <v>754</v>
      </c>
      <c r="E940" t="s">
        <v>755</v>
      </c>
      <c r="F940" t="s">
        <v>766</v>
      </c>
      <c r="G940">
        <v>9710</v>
      </c>
      <c r="H940" s="20" t="s">
        <v>767</v>
      </c>
      <c r="I940" t="s">
        <v>768</v>
      </c>
      <c r="J940">
        <v>1</v>
      </c>
      <c r="K940" t="s">
        <v>769</v>
      </c>
      <c r="L940" t="s">
        <v>49</v>
      </c>
      <c r="M940" t="s">
        <v>31</v>
      </c>
      <c r="O940" t="s">
        <v>59</v>
      </c>
      <c r="P940" t="s">
        <v>50</v>
      </c>
      <c r="Q940" t="s">
        <v>50</v>
      </c>
      <c r="R940" s="21">
        <v>20</v>
      </c>
      <c r="W940" t="s">
        <v>713</v>
      </c>
      <c r="X940" s="5"/>
      <c r="Y94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0" s="26">
        <f>Table1[[#This Row],[Skupaj za 12 mesecev (EUR z DDV)]]*4</f>
        <v>0</v>
      </c>
      <c r="AB940" s="32">
        <f>Table1[[#This Row],[Skupaj 48 mesecev (EUR brez DDV)]]*1.22</f>
        <v>0</v>
      </c>
    </row>
    <row r="941" spans="1:28" x14ac:dyDescent="0.35">
      <c r="A941">
        <v>939</v>
      </c>
      <c r="B941" t="s">
        <v>752</v>
      </c>
      <c r="C941" t="s">
        <v>753</v>
      </c>
      <c r="D941" t="s">
        <v>754</v>
      </c>
      <c r="E941" t="s">
        <v>755</v>
      </c>
      <c r="F941" t="s">
        <v>766</v>
      </c>
      <c r="G941">
        <v>9710</v>
      </c>
      <c r="H941" s="20" t="s">
        <v>767</v>
      </c>
      <c r="I941" t="s">
        <v>768</v>
      </c>
      <c r="J941">
        <v>1</v>
      </c>
      <c r="K941" t="s">
        <v>769</v>
      </c>
      <c r="L941" t="s">
        <v>49</v>
      </c>
      <c r="M941" t="s">
        <v>38</v>
      </c>
      <c r="P941" t="s">
        <v>40</v>
      </c>
      <c r="Q941" s="1" t="s">
        <v>41</v>
      </c>
      <c r="R941" s="21">
        <v>79</v>
      </c>
      <c r="S941" s="21">
        <v>1.84</v>
      </c>
      <c r="W941" t="s">
        <v>42</v>
      </c>
      <c r="X941" s="5"/>
      <c r="Y94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1" s="26">
        <f>Table1[[#This Row],[Skupaj za 12 mesecev (EUR z DDV)]]*4</f>
        <v>0</v>
      </c>
      <c r="AB941" s="32">
        <f>Table1[[#This Row],[Skupaj 48 mesecev (EUR brez DDV)]]*1.22</f>
        <v>0</v>
      </c>
    </row>
    <row r="942" spans="1:28" x14ac:dyDescent="0.35">
      <c r="A942">
        <v>940</v>
      </c>
      <c r="B942" t="s">
        <v>752</v>
      </c>
      <c r="C942" t="s">
        <v>753</v>
      </c>
      <c r="D942" t="s">
        <v>754</v>
      </c>
      <c r="E942" t="s">
        <v>755</v>
      </c>
      <c r="F942" t="s">
        <v>770</v>
      </c>
      <c r="H942" s="20" t="s">
        <v>134</v>
      </c>
      <c r="K942" t="s">
        <v>771</v>
      </c>
      <c r="L942" t="s">
        <v>134</v>
      </c>
      <c r="M942" t="s">
        <v>31</v>
      </c>
      <c r="P942" t="s">
        <v>34</v>
      </c>
      <c r="Q942" t="s">
        <v>34</v>
      </c>
      <c r="R942" s="21">
        <v>874</v>
      </c>
      <c r="S942" s="21">
        <v>15.79</v>
      </c>
      <c r="T942">
        <v>16</v>
      </c>
      <c r="U942">
        <v>64</v>
      </c>
      <c r="V942">
        <v>64</v>
      </c>
      <c r="W942" t="s">
        <v>713</v>
      </c>
      <c r="X942" s="5"/>
      <c r="Y94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2" s="26">
        <f>Table1[[#This Row],[Skupaj za 12 mesecev (EUR z DDV)]]*4</f>
        <v>0</v>
      </c>
      <c r="AB942" s="32">
        <f>Table1[[#This Row],[Skupaj 48 mesecev (EUR brez DDV)]]*1.22</f>
        <v>0</v>
      </c>
    </row>
    <row r="943" spans="1:28" x14ac:dyDescent="0.35">
      <c r="A943">
        <v>941</v>
      </c>
      <c r="B943" t="s">
        <v>752</v>
      </c>
      <c r="C943" t="s">
        <v>753</v>
      </c>
      <c r="D943" t="s">
        <v>754</v>
      </c>
      <c r="E943" t="s">
        <v>755</v>
      </c>
      <c r="F943" t="s">
        <v>770</v>
      </c>
      <c r="H943" s="20" t="s">
        <v>134</v>
      </c>
      <c r="K943" t="s">
        <v>771</v>
      </c>
      <c r="L943" t="s">
        <v>134</v>
      </c>
      <c r="M943" t="s">
        <v>31</v>
      </c>
      <c r="N943" s="1"/>
      <c r="O943" s="1" t="s">
        <v>856</v>
      </c>
      <c r="P943" t="s">
        <v>37</v>
      </c>
      <c r="Q943" t="s">
        <v>37</v>
      </c>
      <c r="R943" s="21">
        <v>30.5</v>
      </c>
      <c r="W943" t="s">
        <v>713</v>
      </c>
      <c r="X943" s="5"/>
      <c r="Y94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3" s="26">
        <f>Table1[[#This Row],[Skupaj za 12 mesecev (EUR z DDV)]]*4</f>
        <v>0</v>
      </c>
      <c r="AB943" s="32">
        <f>Table1[[#This Row],[Skupaj 48 mesecev (EUR brez DDV)]]*1.22</f>
        <v>0</v>
      </c>
    </row>
    <row r="944" spans="1:28" x14ac:dyDescent="0.35">
      <c r="A944">
        <v>942</v>
      </c>
      <c r="B944" t="s">
        <v>752</v>
      </c>
      <c r="C944" t="s">
        <v>753</v>
      </c>
      <c r="D944" t="s">
        <v>754</v>
      </c>
      <c r="E944" t="s">
        <v>755</v>
      </c>
      <c r="F944" t="s">
        <v>770</v>
      </c>
      <c r="H944" s="20" t="s">
        <v>134</v>
      </c>
      <c r="K944" t="s">
        <v>771</v>
      </c>
      <c r="L944" t="s">
        <v>134</v>
      </c>
      <c r="M944" t="s">
        <v>31</v>
      </c>
      <c r="O944" t="s">
        <v>842</v>
      </c>
      <c r="Q944" t="s">
        <v>835</v>
      </c>
      <c r="R944" s="21">
        <v>1350</v>
      </c>
      <c r="W944" t="s">
        <v>713</v>
      </c>
      <c r="X944" s="5"/>
      <c r="Y94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4" s="26">
        <f>Table1[[#This Row],[Skupaj za 12 mesecev (EUR z DDV)]]*4</f>
        <v>0</v>
      </c>
      <c r="AB944" s="32">
        <f>Table1[[#This Row],[Skupaj 48 mesecev (EUR brez DDV)]]*1.22</f>
        <v>0</v>
      </c>
    </row>
    <row r="945" spans="1:28" x14ac:dyDescent="0.35">
      <c r="A945">
        <v>943</v>
      </c>
      <c r="B945" t="s">
        <v>752</v>
      </c>
      <c r="C945" t="s">
        <v>753</v>
      </c>
      <c r="D945" t="s">
        <v>754</v>
      </c>
      <c r="E945" t="s">
        <v>755</v>
      </c>
      <c r="F945" t="s">
        <v>770</v>
      </c>
      <c r="H945" s="20" t="s">
        <v>134</v>
      </c>
      <c r="K945" t="s">
        <v>771</v>
      </c>
      <c r="L945" t="s">
        <v>134</v>
      </c>
      <c r="M945" t="s">
        <v>38</v>
      </c>
      <c r="P945" t="s">
        <v>40</v>
      </c>
      <c r="Q945" s="1" t="s">
        <v>41</v>
      </c>
      <c r="R945" s="21">
        <v>874</v>
      </c>
      <c r="S945" s="21">
        <v>15.79</v>
      </c>
      <c r="W945" t="s">
        <v>42</v>
      </c>
      <c r="X945" s="5"/>
      <c r="Y94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5" s="26">
        <f>Table1[[#This Row],[Skupaj za 12 mesecev (EUR z DDV)]]*4</f>
        <v>0</v>
      </c>
      <c r="AB945" s="32">
        <f>Table1[[#This Row],[Skupaj 48 mesecev (EUR brez DDV)]]*1.22</f>
        <v>0</v>
      </c>
    </row>
    <row r="946" spans="1:28" x14ac:dyDescent="0.35">
      <c r="A946">
        <v>944</v>
      </c>
      <c r="B946" t="s">
        <v>752</v>
      </c>
      <c r="C946" t="s">
        <v>753</v>
      </c>
      <c r="D946" t="s">
        <v>754</v>
      </c>
      <c r="E946" t="s">
        <v>755</v>
      </c>
      <c r="F946" t="s">
        <v>772</v>
      </c>
      <c r="H946" s="20" t="s">
        <v>119</v>
      </c>
      <c r="K946" t="s">
        <v>773</v>
      </c>
      <c r="L946" t="s">
        <v>119</v>
      </c>
      <c r="M946" t="s">
        <v>31</v>
      </c>
      <c r="O946" t="s">
        <v>121</v>
      </c>
      <c r="P946" t="s">
        <v>122</v>
      </c>
      <c r="Q946" t="s">
        <v>122</v>
      </c>
      <c r="R946" s="21">
        <v>37.9</v>
      </c>
      <c r="S946" s="21">
        <v>3.65</v>
      </c>
      <c r="W946" t="s">
        <v>42</v>
      </c>
      <c r="X946" s="5"/>
      <c r="Y94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6" s="26">
        <f>Table1[[#This Row],[Skupaj za 12 mesecev (EUR z DDV)]]*4</f>
        <v>0</v>
      </c>
      <c r="AB946" s="32">
        <f>Table1[[#This Row],[Skupaj 48 mesecev (EUR brez DDV)]]*1.22</f>
        <v>0</v>
      </c>
    </row>
    <row r="947" spans="1:28" x14ac:dyDescent="0.35">
      <c r="A947">
        <v>945</v>
      </c>
      <c r="B947" t="s">
        <v>752</v>
      </c>
      <c r="C947" t="s">
        <v>753</v>
      </c>
      <c r="D947" t="s">
        <v>754</v>
      </c>
      <c r="E947" t="s">
        <v>755</v>
      </c>
      <c r="F947" t="s">
        <v>772</v>
      </c>
      <c r="H947" s="20" t="s">
        <v>119</v>
      </c>
      <c r="K947" t="s">
        <v>773</v>
      </c>
      <c r="L947" t="s">
        <v>119</v>
      </c>
      <c r="M947" t="s">
        <v>38</v>
      </c>
      <c r="P947" t="s">
        <v>40</v>
      </c>
      <c r="Q947" s="1" t="s">
        <v>41</v>
      </c>
      <c r="R947" s="21">
        <v>37.9</v>
      </c>
      <c r="S947" s="21">
        <v>3.65</v>
      </c>
      <c r="W947" t="s">
        <v>42</v>
      </c>
      <c r="X947" s="5"/>
      <c r="Y94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7" s="26">
        <f>Table1[[#This Row],[Skupaj za 12 mesecev (EUR z DDV)]]*4</f>
        <v>0</v>
      </c>
      <c r="AB947" s="32">
        <f>Table1[[#This Row],[Skupaj 48 mesecev (EUR brez DDV)]]*1.22</f>
        <v>0</v>
      </c>
    </row>
    <row r="948" spans="1:28" x14ac:dyDescent="0.35">
      <c r="A948">
        <v>946</v>
      </c>
      <c r="B948" t="s">
        <v>752</v>
      </c>
      <c r="C948" t="s">
        <v>753</v>
      </c>
      <c r="D948" t="s">
        <v>754</v>
      </c>
      <c r="E948" t="s">
        <v>755</v>
      </c>
      <c r="F948" t="s">
        <v>774</v>
      </c>
      <c r="H948" s="20" t="s">
        <v>119</v>
      </c>
      <c r="K948" t="s">
        <v>773</v>
      </c>
      <c r="L948" t="s">
        <v>119</v>
      </c>
      <c r="M948" t="s">
        <v>31</v>
      </c>
      <c r="O948" t="s">
        <v>775</v>
      </c>
      <c r="P948" t="s">
        <v>122</v>
      </c>
      <c r="Q948" t="s">
        <v>122</v>
      </c>
      <c r="R948" s="21">
        <v>4.1500000000000004</v>
      </c>
      <c r="W948" t="s">
        <v>42</v>
      </c>
      <c r="X948" s="5"/>
      <c r="Y94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8" s="26">
        <f>Table1[[#This Row],[Skupaj za 12 mesecev (EUR z DDV)]]*4</f>
        <v>0</v>
      </c>
      <c r="AB948" s="32">
        <f>Table1[[#This Row],[Skupaj 48 mesecev (EUR brez DDV)]]*1.22</f>
        <v>0</v>
      </c>
    </row>
    <row r="949" spans="1:28" x14ac:dyDescent="0.35">
      <c r="A949">
        <v>947</v>
      </c>
      <c r="B949" t="s">
        <v>752</v>
      </c>
      <c r="C949" t="s">
        <v>753</v>
      </c>
      <c r="D949" t="s">
        <v>754</v>
      </c>
      <c r="E949" t="s">
        <v>755</v>
      </c>
      <c r="F949" t="s">
        <v>774</v>
      </c>
      <c r="H949" s="20" t="s">
        <v>119</v>
      </c>
      <c r="K949" t="s">
        <v>773</v>
      </c>
      <c r="L949" t="s">
        <v>119</v>
      </c>
      <c r="M949" t="s">
        <v>38</v>
      </c>
      <c r="P949" t="s">
        <v>40</v>
      </c>
      <c r="Q949" s="1" t="s">
        <v>41</v>
      </c>
      <c r="R949" s="21">
        <v>4.1500000000000004</v>
      </c>
      <c r="W949" t="s">
        <v>42</v>
      </c>
      <c r="X949" s="5"/>
      <c r="Y94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4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49" s="26">
        <f>Table1[[#This Row],[Skupaj za 12 mesecev (EUR z DDV)]]*4</f>
        <v>0</v>
      </c>
      <c r="AB949" s="32">
        <f>Table1[[#This Row],[Skupaj 48 mesecev (EUR brez DDV)]]*1.22</f>
        <v>0</v>
      </c>
    </row>
    <row r="950" spans="1:28" x14ac:dyDescent="0.35">
      <c r="A950">
        <v>948</v>
      </c>
      <c r="B950" t="s">
        <v>752</v>
      </c>
      <c r="C950" t="s">
        <v>753</v>
      </c>
      <c r="D950" t="s">
        <v>776</v>
      </c>
      <c r="E950" t="s">
        <v>777</v>
      </c>
      <c r="F950" t="s">
        <v>778</v>
      </c>
      <c r="G950">
        <v>9220</v>
      </c>
      <c r="H950" s="20">
        <v>2</v>
      </c>
      <c r="I950" t="s">
        <v>47</v>
      </c>
      <c r="J950">
        <v>1</v>
      </c>
      <c r="K950" t="s">
        <v>779</v>
      </c>
      <c r="L950" t="s">
        <v>49</v>
      </c>
      <c r="M950" t="s">
        <v>31</v>
      </c>
      <c r="P950" t="s">
        <v>297</v>
      </c>
      <c r="Q950" t="s">
        <v>34</v>
      </c>
      <c r="R950" s="21">
        <v>352</v>
      </c>
      <c r="S950" s="21">
        <v>6.7</v>
      </c>
      <c r="T950">
        <v>6</v>
      </c>
      <c r="U950">
        <v>18</v>
      </c>
      <c r="V950">
        <v>18</v>
      </c>
      <c r="W950" t="s">
        <v>713</v>
      </c>
      <c r="X950" s="5"/>
      <c r="Y95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0" s="26">
        <f>Table1[[#This Row],[Skupaj za 12 mesecev (EUR z DDV)]]*4</f>
        <v>0</v>
      </c>
      <c r="AB950" s="32">
        <f>Table1[[#This Row],[Skupaj 48 mesecev (EUR brez DDV)]]*1.22</f>
        <v>0</v>
      </c>
    </row>
    <row r="951" spans="1:28" x14ac:dyDescent="0.35">
      <c r="A951">
        <v>949</v>
      </c>
      <c r="B951" t="s">
        <v>752</v>
      </c>
      <c r="C951" t="s">
        <v>753</v>
      </c>
      <c r="D951" t="s">
        <v>776</v>
      </c>
      <c r="E951" t="s">
        <v>777</v>
      </c>
      <c r="F951" t="s">
        <v>778</v>
      </c>
      <c r="G951">
        <v>9220</v>
      </c>
      <c r="H951" s="20">
        <v>2</v>
      </c>
      <c r="I951" t="s">
        <v>47</v>
      </c>
      <c r="J951">
        <v>1</v>
      </c>
      <c r="K951" t="s">
        <v>779</v>
      </c>
      <c r="L951" t="s">
        <v>49</v>
      </c>
      <c r="M951" t="s">
        <v>31</v>
      </c>
      <c r="N951" s="1"/>
      <c r="O951" s="1" t="s">
        <v>856</v>
      </c>
      <c r="P951" t="s">
        <v>37</v>
      </c>
      <c r="Q951" t="s">
        <v>37</v>
      </c>
      <c r="R951" s="21">
        <v>94</v>
      </c>
      <c r="W951" t="s">
        <v>713</v>
      </c>
      <c r="X951" s="5"/>
      <c r="Y95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1" s="26">
        <f>Table1[[#This Row],[Skupaj za 12 mesecev (EUR z DDV)]]*4</f>
        <v>0</v>
      </c>
      <c r="AB951" s="32">
        <f>Table1[[#This Row],[Skupaj 48 mesecev (EUR brez DDV)]]*1.22</f>
        <v>0</v>
      </c>
    </row>
    <row r="952" spans="1:28" x14ac:dyDescent="0.35">
      <c r="A952">
        <v>950</v>
      </c>
      <c r="B952" t="s">
        <v>752</v>
      </c>
      <c r="C952" t="s">
        <v>753</v>
      </c>
      <c r="D952" t="s">
        <v>776</v>
      </c>
      <c r="E952" t="s">
        <v>777</v>
      </c>
      <c r="F952" t="s">
        <v>778</v>
      </c>
      <c r="G952">
        <v>9220</v>
      </c>
      <c r="H952" s="20">
        <v>2</v>
      </c>
      <c r="I952" t="s">
        <v>47</v>
      </c>
      <c r="J952">
        <v>1</v>
      </c>
      <c r="K952" t="s">
        <v>779</v>
      </c>
      <c r="L952" t="s">
        <v>49</v>
      </c>
      <c r="M952" t="s">
        <v>38</v>
      </c>
      <c r="P952" t="s">
        <v>40</v>
      </c>
      <c r="Q952" s="1" t="s">
        <v>41</v>
      </c>
      <c r="R952" s="21">
        <v>352</v>
      </c>
      <c r="S952" s="21">
        <v>6.7</v>
      </c>
      <c r="W952" t="s">
        <v>42</v>
      </c>
      <c r="X952" s="5"/>
      <c r="Y95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2" s="26">
        <f>Table1[[#This Row],[Skupaj za 12 mesecev (EUR z DDV)]]*4</f>
        <v>0</v>
      </c>
      <c r="AB952" s="32">
        <f>Table1[[#This Row],[Skupaj 48 mesecev (EUR brez DDV)]]*1.22</f>
        <v>0</v>
      </c>
    </row>
    <row r="953" spans="1:28" x14ac:dyDescent="0.35">
      <c r="A953">
        <v>951</v>
      </c>
      <c r="B953" t="s">
        <v>752</v>
      </c>
      <c r="C953" t="s">
        <v>753</v>
      </c>
      <c r="D953" t="s">
        <v>776</v>
      </c>
      <c r="E953" t="s">
        <v>777</v>
      </c>
      <c r="F953" t="s">
        <v>780</v>
      </c>
      <c r="G953">
        <v>9223</v>
      </c>
      <c r="H953" s="20">
        <v>5</v>
      </c>
      <c r="I953" t="s">
        <v>47</v>
      </c>
      <c r="J953">
        <v>1</v>
      </c>
      <c r="K953" t="s">
        <v>781</v>
      </c>
      <c r="L953" t="s">
        <v>49</v>
      </c>
      <c r="M953" t="s">
        <v>31</v>
      </c>
      <c r="P953" t="s">
        <v>50</v>
      </c>
      <c r="Q953" t="s">
        <v>50</v>
      </c>
      <c r="R953" s="21">
        <v>93</v>
      </c>
      <c r="S953" s="21">
        <v>4.95</v>
      </c>
      <c r="T953">
        <v>1</v>
      </c>
      <c r="U953">
        <v>4</v>
      </c>
      <c r="V953">
        <v>4</v>
      </c>
      <c r="W953" t="s">
        <v>713</v>
      </c>
      <c r="X953" s="5"/>
      <c r="Y95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3" s="26">
        <f>Table1[[#This Row],[Skupaj za 12 mesecev (EUR z DDV)]]*4</f>
        <v>0</v>
      </c>
      <c r="AB953" s="32">
        <f>Table1[[#This Row],[Skupaj 48 mesecev (EUR brez DDV)]]*1.22</f>
        <v>0</v>
      </c>
    </row>
    <row r="954" spans="1:28" x14ac:dyDescent="0.35">
      <c r="A954">
        <v>952</v>
      </c>
      <c r="B954" t="s">
        <v>752</v>
      </c>
      <c r="C954" t="s">
        <v>753</v>
      </c>
      <c r="D954" t="s">
        <v>776</v>
      </c>
      <c r="E954" t="s">
        <v>777</v>
      </c>
      <c r="F954" t="s">
        <v>780</v>
      </c>
      <c r="G954">
        <v>9223</v>
      </c>
      <c r="H954" s="20">
        <v>5</v>
      </c>
      <c r="I954" t="s">
        <v>47</v>
      </c>
      <c r="J954">
        <v>1</v>
      </c>
      <c r="K954" t="s">
        <v>781</v>
      </c>
      <c r="L954" t="s">
        <v>49</v>
      </c>
      <c r="M954" t="s">
        <v>31</v>
      </c>
      <c r="N954" s="1"/>
      <c r="O954" s="1" t="s">
        <v>856</v>
      </c>
      <c r="P954" t="s">
        <v>37</v>
      </c>
      <c r="Q954" t="s">
        <v>37</v>
      </c>
      <c r="R954" s="21">
        <v>10</v>
      </c>
      <c r="W954" t="s">
        <v>713</v>
      </c>
      <c r="X954" s="5"/>
      <c r="Y95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4" s="26">
        <f>Table1[[#This Row],[Skupaj za 12 mesecev (EUR z DDV)]]*4</f>
        <v>0</v>
      </c>
      <c r="AB954" s="32">
        <f>Table1[[#This Row],[Skupaj 48 mesecev (EUR brez DDV)]]*1.22</f>
        <v>0</v>
      </c>
    </row>
    <row r="955" spans="1:28" x14ac:dyDescent="0.35">
      <c r="A955">
        <v>953</v>
      </c>
      <c r="B955" t="s">
        <v>752</v>
      </c>
      <c r="C955" t="s">
        <v>753</v>
      </c>
      <c r="D955" t="s">
        <v>776</v>
      </c>
      <c r="E955" t="s">
        <v>777</v>
      </c>
      <c r="F955" t="s">
        <v>780</v>
      </c>
      <c r="G955">
        <v>9223</v>
      </c>
      <c r="H955" s="20">
        <v>5</v>
      </c>
      <c r="I955" t="s">
        <v>47</v>
      </c>
      <c r="J955">
        <v>1</v>
      </c>
      <c r="K955" t="s">
        <v>781</v>
      </c>
      <c r="L955" t="s">
        <v>49</v>
      </c>
      <c r="M955" t="s">
        <v>38</v>
      </c>
      <c r="P955" t="s">
        <v>40</v>
      </c>
      <c r="Q955" s="1" t="s">
        <v>41</v>
      </c>
      <c r="R955" s="21">
        <v>93</v>
      </c>
      <c r="S955" s="21">
        <v>4.95</v>
      </c>
      <c r="W955" t="s">
        <v>42</v>
      </c>
      <c r="X955" s="5"/>
      <c r="Y95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5" s="26">
        <f>Table1[[#This Row],[Skupaj za 12 mesecev (EUR z DDV)]]*4</f>
        <v>0</v>
      </c>
      <c r="AB955" s="32">
        <f>Table1[[#This Row],[Skupaj 48 mesecev (EUR brez DDV)]]*1.22</f>
        <v>0</v>
      </c>
    </row>
    <row r="956" spans="1:28" x14ac:dyDescent="0.35">
      <c r="A956">
        <v>954</v>
      </c>
      <c r="B956" t="s">
        <v>752</v>
      </c>
      <c r="C956" t="s">
        <v>753</v>
      </c>
      <c r="D956" t="s">
        <v>776</v>
      </c>
      <c r="E956" t="s">
        <v>777</v>
      </c>
      <c r="F956" t="s">
        <v>782</v>
      </c>
      <c r="G956">
        <v>9224</v>
      </c>
      <c r="H956" s="20">
        <v>4</v>
      </c>
      <c r="I956" t="s">
        <v>47</v>
      </c>
      <c r="J956">
        <v>1</v>
      </c>
      <c r="K956" t="s">
        <v>783</v>
      </c>
      <c r="L956" t="s">
        <v>49</v>
      </c>
      <c r="M956" t="s">
        <v>31</v>
      </c>
      <c r="P956" t="s">
        <v>50</v>
      </c>
      <c r="Q956" t="s">
        <v>50</v>
      </c>
      <c r="R956" s="21">
        <v>120</v>
      </c>
      <c r="S956" s="21">
        <v>6</v>
      </c>
      <c r="T956">
        <v>1.5</v>
      </c>
      <c r="U956">
        <v>4.5</v>
      </c>
      <c r="V956">
        <v>4.5</v>
      </c>
      <c r="W956" t="s">
        <v>713</v>
      </c>
      <c r="X956" s="5"/>
      <c r="Y95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6" s="26">
        <f>Table1[[#This Row],[Skupaj za 12 mesecev (EUR z DDV)]]*4</f>
        <v>0</v>
      </c>
      <c r="AB956" s="32">
        <f>Table1[[#This Row],[Skupaj 48 mesecev (EUR brez DDV)]]*1.22</f>
        <v>0</v>
      </c>
    </row>
    <row r="957" spans="1:28" x14ac:dyDescent="0.35">
      <c r="A957">
        <v>955</v>
      </c>
      <c r="B957" t="s">
        <v>752</v>
      </c>
      <c r="C957" t="s">
        <v>753</v>
      </c>
      <c r="D957" t="s">
        <v>776</v>
      </c>
      <c r="E957" t="s">
        <v>777</v>
      </c>
      <c r="F957" t="s">
        <v>782</v>
      </c>
      <c r="G957">
        <v>9224</v>
      </c>
      <c r="H957" s="20">
        <v>4</v>
      </c>
      <c r="I957" t="s">
        <v>47</v>
      </c>
      <c r="J957">
        <v>1</v>
      </c>
      <c r="K957" t="s">
        <v>783</v>
      </c>
      <c r="L957" t="s">
        <v>49</v>
      </c>
      <c r="M957" t="s">
        <v>31</v>
      </c>
      <c r="N957" s="1"/>
      <c r="O957" s="1" t="s">
        <v>856</v>
      </c>
      <c r="P957" t="s">
        <v>37</v>
      </c>
      <c r="Q957" t="s">
        <v>37</v>
      </c>
      <c r="R957" s="21">
        <v>16</v>
      </c>
      <c r="W957" t="s">
        <v>713</v>
      </c>
      <c r="X957" s="5"/>
      <c r="Y95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7" s="26">
        <f>Table1[[#This Row],[Skupaj za 12 mesecev (EUR z DDV)]]*4</f>
        <v>0</v>
      </c>
      <c r="AB957" s="32">
        <f>Table1[[#This Row],[Skupaj 48 mesecev (EUR brez DDV)]]*1.22</f>
        <v>0</v>
      </c>
    </row>
    <row r="958" spans="1:28" x14ac:dyDescent="0.35">
      <c r="A958">
        <v>956</v>
      </c>
      <c r="B958" t="s">
        <v>752</v>
      </c>
      <c r="C958" t="s">
        <v>753</v>
      </c>
      <c r="D958" t="s">
        <v>776</v>
      </c>
      <c r="E958" t="s">
        <v>777</v>
      </c>
      <c r="F958" t="s">
        <v>782</v>
      </c>
      <c r="G958">
        <v>9224</v>
      </c>
      <c r="H958" s="20">
        <v>4</v>
      </c>
      <c r="I958" t="s">
        <v>47</v>
      </c>
      <c r="J958">
        <v>1</v>
      </c>
      <c r="K958" t="s">
        <v>783</v>
      </c>
      <c r="L958" t="s">
        <v>49</v>
      </c>
      <c r="M958" t="s">
        <v>38</v>
      </c>
      <c r="P958" t="s">
        <v>40</v>
      </c>
      <c r="Q958" s="1" t="s">
        <v>41</v>
      </c>
      <c r="R958" s="21">
        <v>120</v>
      </c>
      <c r="S958" s="21">
        <v>6</v>
      </c>
      <c r="W958" t="s">
        <v>42</v>
      </c>
      <c r="X958" s="5"/>
      <c r="Y95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8" s="26">
        <f>Table1[[#This Row],[Skupaj za 12 mesecev (EUR z DDV)]]*4</f>
        <v>0</v>
      </c>
      <c r="AB958" s="32">
        <f>Table1[[#This Row],[Skupaj 48 mesecev (EUR brez DDV)]]*1.22</f>
        <v>0</v>
      </c>
    </row>
    <row r="959" spans="1:28" x14ac:dyDescent="0.35">
      <c r="A959">
        <v>957</v>
      </c>
      <c r="B959" t="s">
        <v>752</v>
      </c>
      <c r="C959" t="s">
        <v>753</v>
      </c>
      <c r="D959" t="s">
        <v>776</v>
      </c>
      <c r="E959" t="s">
        <v>777</v>
      </c>
      <c r="F959" t="s">
        <v>784</v>
      </c>
      <c r="G959">
        <v>9231</v>
      </c>
      <c r="H959" s="20">
        <v>3</v>
      </c>
      <c r="I959" t="s">
        <v>47</v>
      </c>
      <c r="J959">
        <v>1</v>
      </c>
      <c r="K959" t="s">
        <v>785</v>
      </c>
      <c r="L959" t="s">
        <v>49</v>
      </c>
      <c r="M959" t="s">
        <v>31</v>
      </c>
      <c r="P959" t="s">
        <v>297</v>
      </c>
      <c r="Q959" t="s">
        <v>34</v>
      </c>
      <c r="R959" s="21">
        <v>150</v>
      </c>
      <c r="S959" s="21">
        <v>4.79</v>
      </c>
      <c r="T959">
        <v>5</v>
      </c>
      <c r="U959">
        <v>11</v>
      </c>
      <c r="V959">
        <v>11</v>
      </c>
      <c r="W959" t="s">
        <v>713</v>
      </c>
      <c r="X959" s="5"/>
      <c r="Y95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5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59" s="26">
        <f>Table1[[#This Row],[Skupaj za 12 mesecev (EUR z DDV)]]*4</f>
        <v>0</v>
      </c>
      <c r="AB959" s="32">
        <f>Table1[[#This Row],[Skupaj 48 mesecev (EUR brez DDV)]]*1.22</f>
        <v>0</v>
      </c>
    </row>
    <row r="960" spans="1:28" x14ac:dyDescent="0.35">
      <c r="A960">
        <v>958</v>
      </c>
      <c r="B960" t="s">
        <v>752</v>
      </c>
      <c r="C960" t="s">
        <v>753</v>
      </c>
      <c r="D960" t="s">
        <v>776</v>
      </c>
      <c r="E960" t="s">
        <v>777</v>
      </c>
      <c r="F960" t="s">
        <v>784</v>
      </c>
      <c r="G960">
        <v>9231</v>
      </c>
      <c r="H960" s="20">
        <v>3</v>
      </c>
      <c r="I960" t="s">
        <v>47</v>
      </c>
      <c r="J960">
        <v>1</v>
      </c>
      <c r="K960" t="s">
        <v>785</v>
      </c>
      <c r="L960" t="s">
        <v>49</v>
      </c>
      <c r="M960" t="s">
        <v>38</v>
      </c>
      <c r="P960" t="s">
        <v>40</v>
      </c>
      <c r="Q960" s="1" t="s">
        <v>41</v>
      </c>
      <c r="R960" s="21">
        <v>150</v>
      </c>
      <c r="S960" s="21">
        <v>4.79</v>
      </c>
      <c r="W960" t="s">
        <v>42</v>
      </c>
      <c r="X960" s="5"/>
      <c r="Y96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0" s="26">
        <f>Table1[[#This Row],[Skupaj za 12 mesecev (EUR z DDV)]]*4</f>
        <v>0</v>
      </c>
      <c r="AB960" s="32">
        <f>Table1[[#This Row],[Skupaj 48 mesecev (EUR brez DDV)]]*1.22</f>
        <v>0</v>
      </c>
    </row>
    <row r="961" spans="1:28" x14ac:dyDescent="0.35">
      <c r="A961">
        <v>959</v>
      </c>
      <c r="B961" t="s">
        <v>752</v>
      </c>
      <c r="C961" t="s">
        <v>753</v>
      </c>
      <c r="D961" t="s">
        <v>776</v>
      </c>
      <c r="E961" t="s">
        <v>777</v>
      </c>
      <c r="F961" t="s">
        <v>786</v>
      </c>
      <c r="G961">
        <v>9232</v>
      </c>
      <c r="H961" s="20">
        <v>4</v>
      </c>
      <c r="I961" t="s">
        <v>47</v>
      </c>
      <c r="J961">
        <v>1</v>
      </c>
      <c r="K961" t="s">
        <v>787</v>
      </c>
      <c r="L961" t="s">
        <v>49</v>
      </c>
      <c r="M961" t="s">
        <v>31</v>
      </c>
      <c r="P961" t="s">
        <v>297</v>
      </c>
      <c r="Q961" t="s">
        <v>50</v>
      </c>
      <c r="R961" s="21">
        <v>115</v>
      </c>
      <c r="S961" s="21">
        <v>1.6</v>
      </c>
      <c r="T961">
        <v>3</v>
      </c>
      <c r="U961">
        <v>9</v>
      </c>
      <c r="V961">
        <v>9</v>
      </c>
      <c r="W961" t="s">
        <v>713</v>
      </c>
      <c r="X961" s="5"/>
      <c r="Y96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1" s="26">
        <f>Table1[[#This Row],[Skupaj za 12 mesecev (EUR z DDV)]]*4</f>
        <v>0</v>
      </c>
      <c r="AB961" s="32">
        <f>Table1[[#This Row],[Skupaj 48 mesecev (EUR brez DDV)]]*1.22</f>
        <v>0</v>
      </c>
    </row>
    <row r="962" spans="1:28" x14ac:dyDescent="0.35">
      <c r="A962">
        <v>960</v>
      </c>
      <c r="B962" t="s">
        <v>752</v>
      </c>
      <c r="C962" t="s">
        <v>753</v>
      </c>
      <c r="D962" t="s">
        <v>776</v>
      </c>
      <c r="E962" t="s">
        <v>777</v>
      </c>
      <c r="F962" t="s">
        <v>786</v>
      </c>
      <c r="G962">
        <v>9232</v>
      </c>
      <c r="H962" s="20">
        <v>4</v>
      </c>
      <c r="I962" t="s">
        <v>47</v>
      </c>
      <c r="J962">
        <v>1</v>
      </c>
      <c r="K962" t="s">
        <v>787</v>
      </c>
      <c r="L962" t="s">
        <v>49</v>
      </c>
      <c r="M962" t="s">
        <v>38</v>
      </c>
      <c r="P962" t="s">
        <v>40</v>
      </c>
      <c r="Q962" s="1" t="s">
        <v>41</v>
      </c>
      <c r="R962" s="21">
        <v>115</v>
      </c>
      <c r="S962" s="21">
        <v>1.6</v>
      </c>
      <c r="W962" t="s">
        <v>42</v>
      </c>
      <c r="X962" s="5"/>
      <c r="Y96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2" s="26">
        <f>Table1[[#This Row],[Skupaj za 12 mesecev (EUR z DDV)]]*4</f>
        <v>0</v>
      </c>
      <c r="AB962" s="32">
        <f>Table1[[#This Row],[Skupaj 48 mesecev (EUR brez DDV)]]*1.22</f>
        <v>0</v>
      </c>
    </row>
    <row r="963" spans="1:28" x14ac:dyDescent="0.35">
      <c r="A963">
        <v>961</v>
      </c>
      <c r="B963" t="s">
        <v>752</v>
      </c>
      <c r="C963" t="s">
        <v>753</v>
      </c>
      <c r="D963" t="s">
        <v>788</v>
      </c>
      <c r="E963" t="s">
        <v>789</v>
      </c>
      <c r="F963" t="s">
        <v>790</v>
      </c>
      <c r="G963">
        <v>9240</v>
      </c>
      <c r="H963" s="20">
        <v>2</v>
      </c>
      <c r="I963" t="s">
        <v>47</v>
      </c>
      <c r="J963">
        <v>1</v>
      </c>
      <c r="K963" t="s">
        <v>791</v>
      </c>
      <c r="L963" t="s">
        <v>49</v>
      </c>
      <c r="M963" t="s">
        <v>31</v>
      </c>
      <c r="P963" t="s">
        <v>297</v>
      </c>
      <c r="Q963" t="s">
        <v>34</v>
      </c>
      <c r="R963" s="21">
        <v>446</v>
      </c>
      <c r="S963" s="21">
        <v>12</v>
      </c>
      <c r="T963">
        <v>9</v>
      </c>
      <c r="U963">
        <v>29</v>
      </c>
      <c r="V963">
        <v>29</v>
      </c>
      <c r="W963" t="s">
        <v>713</v>
      </c>
      <c r="X963" s="5"/>
      <c r="Y96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3" s="26">
        <f>Table1[[#This Row],[Skupaj za 12 mesecev (EUR z DDV)]]*4</f>
        <v>0</v>
      </c>
      <c r="AB963" s="32">
        <f>Table1[[#This Row],[Skupaj 48 mesecev (EUR brez DDV)]]*1.22</f>
        <v>0</v>
      </c>
    </row>
    <row r="964" spans="1:28" x14ac:dyDescent="0.35">
      <c r="A964">
        <v>962</v>
      </c>
      <c r="B964" t="s">
        <v>752</v>
      </c>
      <c r="C964" t="s">
        <v>753</v>
      </c>
      <c r="D964" t="s">
        <v>788</v>
      </c>
      <c r="E964" t="s">
        <v>789</v>
      </c>
      <c r="F964" t="s">
        <v>790</v>
      </c>
      <c r="G964">
        <v>9240</v>
      </c>
      <c r="H964" s="20">
        <v>2</v>
      </c>
      <c r="I964" t="s">
        <v>47</v>
      </c>
      <c r="J964">
        <v>1</v>
      </c>
      <c r="K964" t="s">
        <v>791</v>
      </c>
      <c r="L964" t="s">
        <v>49</v>
      </c>
      <c r="M964" t="s">
        <v>31</v>
      </c>
      <c r="O964" t="s">
        <v>59</v>
      </c>
      <c r="P964" t="s">
        <v>297</v>
      </c>
      <c r="Q964" t="s">
        <v>835</v>
      </c>
      <c r="R964" s="21">
        <v>50</v>
      </c>
      <c r="W964" t="s">
        <v>713</v>
      </c>
      <c r="X964" s="5"/>
      <c r="Y96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4" s="26">
        <f>Table1[[#This Row],[Skupaj za 12 mesecev (EUR z DDV)]]*4</f>
        <v>0</v>
      </c>
      <c r="AB964" s="32">
        <f>Table1[[#This Row],[Skupaj 48 mesecev (EUR brez DDV)]]*1.22</f>
        <v>0</v>
      </c>
    </row>
    <row r="965" spans="1:28" x14ac:dyDescent="0.35">
      <c r="A965">
        <v>963</v>
      </c>
      <c r="B965" t="s">
        <v>752</v>
      </c>
      <c r="C965" t="s">
        <v>753</v>
      </c>
      <c r="D965" t="s">
        <v>788</v>
      </c>
      <c r="E965" t="s">
        <v>789</v>
      </c>
      <c r="F965" t="s">
        <v>790</v>
      </c>
      <c r="G965">
        <v>9240</v>
      </c>
      <c r="H965" s="20">
        <v>2</v>
      </c>
      <c r="I965" t="s">
        <v>47</v>
      </c>
      <c r="J965">
        <v>1</v>
      </c>
      <c r="K965" t="s">
        <v>791</v>
      </c>
      <c r="L965" t="s">
        <v>49</v>
      </c>
      <c r="M965" t="s">
        <v>31</v>
      </c>
      <c r="N965" s="1"/>
      <c r="O965" s="1" t="s">
        <v>856</v>
      </c>
      <c r="P965" t="s">
        <v>37</v>
      </c>
      <c r="Q965" t="s">
        <v>37</v>
      </c>
      <c r="R965" s="21">
        <v>73</v>
      </c>
      <c r="W965" t="s">
        <v>713</v>
      </c>
      <c r="X965" s="5"/>
      <c r="Y96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5" s="26">
        <f>Table1[[#This Row],[Skupaj za 12 mesecev (EUR z DDV)]]*4</f>
        <v>0</v>
      </c>
      <c r="AB965" s="32">
        <f>Table1[[#This Row],[Skupaj 48 mesecev (EUR brez DDV)]]*1.22</f>
        <v>0</v>
      </c>
    </row>
    <row r="966" spans="1:28" x14ac:dyDescent="0.35">
      <c r="A966">
        <v>964</v>
      </c>
      <c r="B966" t="s">
        <v>752</v>
      </c>
      <c r="C966" t="s">
        <v>753</v>
      </c>
      <c r="D966" t="s">
        <v>788</v>
      </c>
      <c r="E966" t="s">
        <v>789</v>
      </c>
      <c r="F966" t="s">
        <v>790</v>
      </c>
      <c r="G966">
        <v>9240</v>
      </c>
      <c r="H966" s="20">
        <v>2</v>
      </c>
      <c r="I966" t="s">
        <v>47</v>
      </c>
      <c r="J966">
        <v>1</v>
      </c>
      <c r="K966" t="s">
        <v>791</v>
      </c>
      <c r="L966" t="s">
        <v>49</v>
      </c>
      <c r="M966" t="s">
        <v>38</v>
      </c>
      <c r="P966" t="s">
        <v>40</v>
      </c>
      <c r="Q966" s="1" t="s">
        <v>41</v>
      </c>
      <c r="R966" s="21">
        <v>446</v>
      </c>
      <c r="S966" s="21">
        <v>12</v>
      </c>
      <c r="W966" t="s">
        <v>42</v>
      </c>
      <c r="X966" s="5"/>
      <c r="Y96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6" s="26">
        <f>Table1[[#This Row],[Skupaj za 12 mesecev (EUR z DDV)]]*4</f>
        <v>0</v>
      </c>
      <c r="AB966" s="32">
        <f>Table1[[#This Row],[Skupaj 48 mesecev (EUR brez DDV)]]*1.22</f>
        <v>0</v>
      </c>
    </row>
    <row r="967" spans="1:28" x14ac:dyDescent="0.35">
      <c r="A967">
        <v>965</v>
      </c>
      <c r="B967" t="s">
        <v>752</v>
      </c>
      <c r="C967" t="s">
        <v>753</v>
      </c>
      <c r="D967" t="s">
        <v>788</v>
      </c>
      <c r="E967" t="s">
        <v>789</v>
      </c>
      <c r="F967" t="s">
        <v>792</v>
      </c>
      <c r="G967">
        <v>9244</v>
      </c>
      <c r="H967" s="20">
        <v>4</v>
      </c>
      <c r="I967" t="s">
        <v>47</v>
      </c>
      <c r="J967">
        <v>1</v>
      </c>
      <c r="K967" t="s">
        <v>793</v>
      </c>
      <c r="L967" t="s">
        <v>49</v>
      </c>
      <c r="M967" t="s">
        <v>31</v>
      </c>
      <c r="P967" t="s">
        <v>50</v>
      </c>
      <c r="Q967" t="s">
        <v>50</v>
      </c>
      <c r="R967" s="21">
        <v>53</v>
      </c>
      <c r="S967" s="21">
        <v>1.5</v>
      </c>
      <c r="T967">
        <v>1.5</v>
      </c>
      <c r="U967">
        <v>5.5</v>
      </c>
      <c r="V967">
        <v>5.5</v>
      </c>
      <c r="W967" t="s">
        <v>713</v>
      </c>
      <c r="X967" s="5"/>
      <c r="Y96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7" s="26">
        <f>Table1[[#This Row],[Skupaj za 12 mesecev (EUR z DDV)]]*4</f>
        <v>0</v>
      </c>
      <c r="AB967" s="32">
        <f>Table1[[#This Row],[Skupaj 48 mesecev (EUR brez DDV)]]*1.22</f>
        <v>0</v>
      </c>
    </row>
    <row r="968" spans="1:28" x14ac:dyDescent="0.35">
      <c r="A968">
        <v>966</v>
      </c>
      <c r="B968" t="s">
        <v>752</v>
      </c>
      <c r="C968" t="s">
        <v>753</v>
      </c>
      <c r="D968" t="s">
        <v>788</v>
      </c>
      <c r="E968" t="s">
        <v>789</v>
      </c>
      <c r="F968" t="s">
        <v>792</v>
      </c>
      <c r="G968">
        <v>9244</v>
      </c>
      <c r="H968" s="20">
        <v>4</v>
      </c>
      <c r="I968" t="s">
        <v>47</v>
      </c>
      <c r="J968">
        <v>1</v>
      </c>
      <c r="K968" t="s">
        <v>793</v>
      </c>
      <c r="L968" t="s">
        <v>49</v>
      </c>
      <c r="M968" t="s">
        <v>31</v>
      </c>
      <c r="O968" t="s">
        <v>59</v>
      </c>
      <c r="P968" t="s">
        <v>50</v>
      </c>
      <c r="Q968" t="s">
        <v>50</v>
      </c>
      <c r="R968" s="21">
        <v>15</v>
      </c>
      <c r="W968" t="s">
        <v>713</v>
      </c>
      <c r="X968" s="5"/>
      <c r="Y968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8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8" s="26">
        <f>Table1[[#This Row],[Skupaj za 12 mesecev (EUR z DDV)]]*4</f>
        <v>0</v>
      </c>
      <c r="AB968" s="32">
        <f>Table1[[#This Row],[Skupaj 48 mesecev (EUR brez DDV)]]*1.22</f>
        <v>0</v>
      </c>
    </row>
    <row r="969" spans="1:28" x14ac:dyDescent="0.35">
      <c r="A969">
        <v>967</v>
      </c>
      <c r="B969" t="s">
        <v>752</v>
      </c>
      <c r="C969" t="s">
        <v>753</v>
      </c>
      <c r="D969" t="s">
        <v>788</v>
      </c>
      <c r="E969" t="s">
        <v>789</v>
      </c>
      <c r="F969" t="s">
        <v>792</v>
      </c>
      <c r="G969">
        <v>9244</v>
      </c>
      <c r="H969" s="20">
        <v>4</v>
      </c>
      <c r="I969" t="s">
        <v>47</v>
      </c>
      <c r="J969">
        <v>1</v>
      </c>
      <c r="K969" t="s">
        <v>793</v>
      </c>
      <c r="L969" t="s">
        <v>49</v>
      </c>
      <c r="M969" t="s">
        <v>38</v>
      </c>
      <c r="P969" t="s">
        <v>40</v>
      </c>
      <c r="Q969" s="1" t="s">
        <v>41</v>
      </c>
      <c r="R969" s="21">
        <v>53</v>
      </c>
      <c r="S969" s="21">
        <v>1.5</v>
      </c>
      <c r="W969" t="s">
        <v>42</v>
      </c>
      <c r="X969" s="5"/>
      <c r="Y969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69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69" s="26">
        <f>Table1[[#This Row],[Skupaj za 12 mesecev (EUR z DDV)]]*4</f>
        <v>0</v>
      </c>
      <c r="AB969" s="32">
        <f>Table1[[#This Row],[Skupaj 48 mesecev (EUR brez DDV)]]*1.22</f>
        <v>0</v>
      </c>
    </row>
    <row r="970" spans="1:28" x14ac:dyDescent="0.35">
      <c r="A970">
        <v>968</v>
      </c>
      <c r="B970" t="s">
        <v>752</v>
      </c>
      <c r="C970" t="s">
        <v>753</v>
      </c>
      <c r="D970" t="s">
        <v>788</v>
      </c>
      <c r="E970" t="s">
        <v>789</v>
      </c>
      <c r="F970" t="s">
        <v>794</v>
      </c>
      <c r="G970">
        <v>9250</v>
      </c>
      <c r="H970" s="20">
        <v>2</v>
      </c>
      <c r="I970" t="s">
        <v>47</v>
      </c>
      <c r="J970">
        <v>1</v>
      </c>
      <c r="K970" t="s">
        <v>795</v>
      </c>
      <c r="L970" t="s">
        <v>49</v>
      </c>
      <c r="M970" t="s">
        <v>31</v>
      </c>
      <c r="P970" t="s">
        <v>297</v>
      </c>
      <c r="Q970" t="s">
        <v>34</v>
      </c>
      <c r="R970" s="21">
        <v>333</v>
      </c>
      <c r="S970" s="21">
        <v>11.5</v>
      </c>
      <c r="T970">
        <v>8</v>
      </c>
      <c r="U970">
        <v>26</v>
      </c>
      <c r="V970">
        <v>26</v>
      </c>
      <c r="W970" t="s">
        <v>713</v>
      </c>
      <c r="X970" s="5"/>
      <c r="Y970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0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0" s="26">
        <f>Table1[[#This Row],[Skupaj za 12 mesecev (EUR z DDV)]]*4</f>
        <v>0</v>
      </c>
      <c r="AB970" s="32">
        <f>Table1[[#This Row],[Skupaj 48 mesecev (EUR brez DDV)]]*1.22</f>
        <v>0</v>
      </c>
    </row>
    <row r="971" spans="1:28" x14ac:dyDescent="0.35">
      <c r="A971">
        <v>969</v>
      </c>
      <c r="B971" t="s">
        <v>752</v>
      </c>
      <c r="C971" t="s">
        <v>753</v>
      </c>
      <c r="D971" t="s">
        <v>788</v>
      </c>
      <c r="E971" t="s">
        <v>789</v>
      </c>
      <c r="F971" t="s">
        <v>794</v>
      </c>
      <c r="G971">
        <v>9250</v>
      </c>
      <c r="H971" s="20">
        <v>2</v>
      </c>
      <c r="I971" t="s">
        <v>47</v>
      </c>
      <c r="J971">
        <v>1</v>
      </c>
      <c r="K971" t="s">
        <v>795</v>
      </c>
      <c r="L971" t="s">
        <v>49</v>
      </c>
      <c r="M971" t="s">
        <v>31</v>
      </c>
      <c r="O971" t="s">
        <v>59</v>
      </c>
      <c r="P971" t="s">
        <v>297</v>
      </c>
      <c r="Q971" t="s">
        <v>835</v>
      </c>
      <c r="R971" s="21">
        <v>200</v>
      </c>
      <c r="W971" t="s">
        <v>713</v>
      </c>
      <c r="X971" s="5"/>
      <c r="Y971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1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1" s="26">
        <f>Table1[[#This Row],[Skupaj za 12 mesecev (EUR z DDV)]]*4</f>
        <v>0</v>
      </c>
      <c r="AB971" s="32">
        <f>Table1[[#This Row],[Skupaj 48 mesecev (EUR brez DDV)]]*1.22</f>
        <v>0</v>
      </c>
    </row>
    <row r="972" spans="1:28" x14ac:dyDescent="0.35">
      <c r="A972">
        <v>970</v>
      </c>
      <c r="B972" t="s">
        <v>752</v>
      </c>
      <c r="C972" t="s">
        <v>753</v>
      </c>
      <c r="D972" t="s">
        <v>788</v>
      </c>
      <c r="E972" t="s">
        <v>789</v>
      </c>
      <c r="F972" t="s">
        <v>794</v>
      </c>
      <c r="G972">
        <v>9250</v>
      </c>
      <c r="H972" s="20">
        <v>2</v>
      </c>
      <c r="I972" t="s">
        <v>47</v>
      </c>
      <c r="J972">
        <v>1</v>
      </c>
      <c r="K972" t="s">
        <v>795</v>
      </c>
      <c r="L972" t="s">
        <v>49</v>
      </c>
      <c r="M972" t="s">
        <v>31</v>
      </c>
      <c r="N972" s="1"/>
      <c r="O972" s="1" t="s">
        <v>856</v>
      </c>
      <c r="P972" t="s">
        <v>37</v>
      </c>
      <c r="Q972" t="s">
        <v>37</v>
      </c>
      <c r="R972" s="21">
        <v>15</v>
      </c>
      <c r="W972" t="s">
        <v>713</v>
      </c>
      <c r="X972" s="5"/>
      <c r="Y972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2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2" s="26">
        <f>Table1[[#This Row],[Skupaj za 12 mesecev (EUR z DDV)]]*4</f>
        <v>0</v>
      </c>
      <c r="AB972" s="32">
        <f>Table1[[#This Row],[Skupaj 48 mesecev (EUR brez DDV)]]*1.22</f>
        <v>0</v>
      </c>
    </row>
    <row r="973" spans="1:28" x14ac:dyDescent="0.35">
      <c r="A973">
        <v>971</v>
      </c>
      <c r="B973" t="s">
        <v>752</v>
      </c>
      <c r="C973" t="s">
        <v>753</v>
      </c>
      <c r="D973" t="s">
        <v>788</v>
      </c>
      <c r="E973" t="s">
        <v>789</v>
      </c>
      <c r="F973" t="s">
        <v>794</v>
      </c>
      <c r="G973">
        <v>9250</v>
      </c>
      <c r="H973" s="20">
        <v>2</v>
      </c>
      <c r="I973" t="s">
        <v>47</v>
      </c>
      <c r="J973">
        <v>1</v>
      </c>
      <c r="K973" t="s">
        <v>795</v>
      </c>
      <c r="L973" t="s">
        <v>49</v>
      </c>
      <c r="M973" t="s">
        <v>38</v>
      </c>
      <c r="P973" t="s">
        <v>40</v>
      </c>
      <c r="Q973" s="1" t="s">
        <v>41</v>
      </c>
      <c r="R973" s="21">
        <v>333</v>
      </c>
      <c r="S973" s="21">
        <v>11.5</v>
      </c>
      <c r="W973" t="s">
        <v>42</v>
      </c>
      <c r="X973" s="5"/>
      <c r="Y973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3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3" s="26">
        <f>Table1[[#This Row],[Skupaj za 12 mesecev (EUR z DDV)]]*4</f>
        <v>0</v>
      </c>
      <c r="AB973" s="32">
        <f>Table1[[#This Row],[Skupaj 48 mesecev (EUR brez DDV)]]*1.22</f>
        <v>0</v>
      </c>
    </row>
    <row r="974" spans="1:28" x14ac:dyDescent="0.35">
      <c r="A974">
        <v>972</v>
      </c>
      <c r="B974" t="s">
        <v>752</v>
      </c>
      <c r="C974" t="s">
        <v>753</v>
      </c>
      <c r="D974" t="s">
        <v>788</v>
      </c>
      <c r="E974" t="s">
        <v>789</v>
      </c>
      <c r="F974" t="s">
        <v>796</v>
      </c>
      <c r="G974">
        <v>9252</v>
      </c>
      <c r="H974" s="20">
        <v>4</v>
      </c>
      <c r="I974" t="s">
        <v>47</v>
      </c>
      <c r="J974">
        <v>1</v>
      </c>
      <c r="K974" t="s">
        <v>797</v>
      </c>
      <c r="L974" t="s">
        <v>49</v>
      </c>
      <c r="M974" t="s">
        <v>31</v>
      </c>
      <c r="P974" t="s">
        <v>297</v>
      </c>
      <c r="Q974" t="s">
        <v>50</v>
      </c>
      <c r="R974" s="21">
        <v>217</v>
      </c>
      <c r="S974" s="21">
        <v>5.2</v>
      </c>
      <c r="T974">
        <v>2.5</v>
      </c>
      <c r="U974">
        <v>7.5</v>
      </c>
      <c r="V974">
        <v>7.5</v>
      </c>
      <c r="W974" t="s">
        <v>713</v>
      </c>
      <c r="X974" s="5"/>
      <c r="Y974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4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4" s="26">
        <f>Table1[[#This Row],[Skupaj za 12 mesecev (EUR z DDV)]]*4</f>
        <v>0</v>
      </c>
      <c r="AB974" s="32">
        <f>Table1[[#This Row],[Skupaj 48 mesecev (EUR brez DDV)]]*1.22</f>
        <v>0</v>
      </c>
    </row>
    <row r="975" spans="1:28" x14ac:dyDescent="0.35">
      <c r="A975">
        <v>973</v>
      </c>
      <c r="B975" t="s">
        <v>752</v>
      </c>
      <c r="C975" t="s">
        <v>753</v>
      </c>
      <c r="D975" t="s">
        <v>788</v>
      </c>
      <c r="E975" t="s">
        <v>789</v>
      </c>
      <c r="F975" t="s">
        <v>796</v>
      </c>
      <c r="G975">
        <v>9252</v>
      </c>
      <c r="H975" s="20">
        <v>4</v>
      </c>
      <c r="I975" t="s">
        <v>47</v>
      </c>
      <c r="J975">
        <v>1</v>
      </c>
      <c r="K975" t="s">
        <v>797</v>
      </c>
      <c r="L975" t="s">
        <v>49</v>
      </c>
      <c r="M975" t="s">
        <v>31</v>
      </c>
      <c r="O975" t="s">
        <v>59</v>
      </c>
      <c r="P975" t="s">
        <v>297</v>
      </c>
      <c r="Q975" t="s">
        <v>835</v>
      </c>
      <c r="R975" s="21">
        <v>65</v>
      </c>
      <c r="W975" t="s">
        <v>713</v>
      </c>
      <c r="X975" s="5"/>
      <c r="Y975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5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5" s="26">
        <f>Table1[[#This Row],[Skupaj za 12 mesecev (EUR z DDV)]]*4</f>
        <v>0</v>
      </c>
      <c r="AB975" s="32">
        <f>Table1[[#This Row],[Skupaj 48 mesecev (EUR brez DDV)]]*1.22</f>
        <v>0</v>
      </c>
    </row>
    <row r="976" spans="1:28" x14ac:dyDescent="0.35">
      <c r="A976">
        <v>974</v>
      </c>
      <c r="B976" t="s">
        <v>752</v>
      </c>
      <c r="C976" t="s">
        <v>753</v>
      </c>
      <c r="D976" t="s">
        <v>788</v>
      </c>
      <c r="E976" t="s">
        <v>789</v>
      </c>
      <c r="F976" t="s">
        <v>796</v>
      </c>
      <c r="G976">
        <v>9252</v>
      </c>
      <c r="H976" s="20">
        <v>4</v>
      </c>
      <c r="I976" t="s">
        <v>47</v>
      </c>
      <c r="J976">
        <v>1</v>
      </c>
      <c r="K976" t="s">
        <v>797</v>
      </c>
      <c r="L976" t="s">
        <v>49</v>
      </c>
      <c r="M976" t="s">
        <v>31</v>
      </c>
      <c r="N976" s="1"/>
      <c r="O976" s="1" t="s">
        <v>856</v>
      </c>
      <c r="P976" t="s">
        <v>37</v>
      </c>
      <c r="Q976" t="s">
        <v>37</v>
      </c>
      <c r="R976" s="21">
        <v>60</v>
      </c>
      <c r="W976" t="s">
        <v>713</v>
      </c>
      <c r="X976" s="5"/>
      <c r="Y976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6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6" s="26">
        <f>Table1[[#This Row],[Skupaj za 12 mesecev (EUR z DDV)]]*4</f>
        <v>0</v>
      </c>
      <c r="AB976" s="32">
        <f>Table1[[#This Row],[Skupaj 48 mesecev (EUR brez DDV)]]*1.22</f>
        <v>0</v>
      </c>
    </row>
    <row r="977" spans="1:28" ht="15" thickBot="1" x14ac:dyDescent="0.4">
      <c r="A977">
        <v>975</v>
      </c>
      <c r="B977" t="s">
        <v>752</v>
      </c>
      <c r="C977" t="s">
        <v>753</v>
      </c>
      <c r="D977" t="s">
        <v>788</v>
      </c>
      <c r="E977" t="s">
        <v>789</v>
      </c>
      <c r="F977" t="s">
        <v>796</v>
      </c>
      <c r="G977">
        <v>9252</v>
      </c>
      <c r="H977" s="20">
        <v>4</v>
      </c>
      <c r="I977" t="s">
        <v>47</v>
      </c>
      <c r="J977">
        <v>1</v>
      </c>
      <c r="K977" t="s">
        <v>797</v>
      </c>
      <c r="L977" t="s">
        <v>49</v>
      </c>
      <c r="M977" t="s">
        <v>38</v>
      </c>
      <c r="P977" t="s">
        <v>40</v>
      </c>
      <c r="Q977" s="1" t="s">
        <v>41</v>
      </c>
      <c r="R977" s="21">
        <v>217</v>
      </c>
      <c r="S977" s="21">
        <v>5.2</v>
      </c>
      <c r="W977" t="s">
        <v>42</v>
      </c>
      <c r="X977" s="7"/>
      <c r="Y977" s="26">
        <f>IF(Table1[[#This Row],[Enota mere za ceno]]="Mesečno na m2",(Table1[[#This Row],[m2]]+Table1[[#This Row],[m2 sanitarij]])*Table1[[#This Row],[Cena na m2 (EUR brez DDV)]],(Table1[[#This Row],[m2]]+Table1[[#This Row],[m2 sanitarij]])*Table1[[#This Row],[Cena na m2 (EUR brez DDV)]]/12)</f>
        <v>0</v>
      </c>
      <c r="Z977" s="26">
        <f>IF(Table1[[#This Row],[Enota mere za ceno]]="Mesečno na m2",(Table1[[#This Row],[m2]]+Table1[[#This Row],[m2 sanitarij]])*Table1[[#This Row],[Cena na m2 (EUR brez DDV)]]*12,(Table1[[#This Row],[m2]]+Table1[[#This Row],[m2 sanitarij]])*Table1[[#This Row],[Cena na m2 (EUR brez DDV)]])</f>
        <v>0</v>
      </c>
      <c r="AA977" s="26">
        <f>Table1[[#This Row],[Skupaj za 12 mesecev (EUR z DDV)]]*4</f>
        <v>0</v>
      </c>
      <c r="AB977" s="32">
        <f>Table1[[#This Row],[Skupaj 48 mesecev (EUR brez DDV)]]*1.22</f>
        <v>0</v>
      </c>
    </row>
    <row r="978" spans="1:28" x14ac:dyDescent="0.35">
      <c r="A978" t="s">
        <v>798</v>
      </c>
      <c r="R978" s="35">
        <f>SUBTOTAL(109,Table1[m2])</f>
        <v>347019.26000000018</v>
      </c>
      <c r="S978" s="35">
        <f>SUBTOTAL(109,Table1[m2 sanitarij])</f>
        <v>6784.8919999999962</v>
      </c>
      <c r="U978">
        <f>SUBTOTAL(109,Table1[Št. vseh zaposlenih])</f>
        <v>4670.1750000000002</v>
      </c>
      <c r="V978">
        <f>SUBTOTAL(109,Table1[Število oseb na lokaciji])</f>
        <v>5167.1749999999993</v>
      </c>
      <c r="X978" s="32"/>
      <c r="Y978" s="32">
        <f>SUBTOTAL(109,Table1[Skupaj mesečno ali na enkratno izvedbo (EUR brez DDV)])</f>
        <v>0</v>
      </c>
      <c r="Z978" s="32">
        <f>SUBTOTAL(109,Table1[Skupaj za 12 mesecev (EUR z DDV)])</f>
        <v>0</v>
      </c>
      <c r="AA978" s="32">
        <f>SUBTOTAL(109,Table1[Skupaj 48 mesecev (EUR brez DDV)])</f>
        <v>0</v>
      </c>
      <c r="AB978" s="32">
        <f>SUBTOTAL(109,Table1[Skupaj 48 mesecev (EUR z DDV)])</f>
        <v>0</v>
      </c>
    </row>
  </sheetData>
  <sheetProtection algorithmName="SHA-512" hashValue="QS5mJVd+rhnD0dVlg1Yj1mlZ8UWMCyWytai2rRaD/VppzKevbSDoNPNXbfkgUPFf0QCAeJ5cWGxVVc+VdK15LQ==" saltValue="HR3Oc/nKe+YvTHulRszlEg==" spinCount="100000" sheet="1" objects="1" scenarios="1" sort="0" autoFilter="0"/>
  <mergeCells count="1">
    <mergeCell ref="C1:E1"/>
  </mergeCells>
  <conditionalFormatting sqref="A3:N5 P3:Q164 O3:O253 R3:W644 A6:M6 B7:M7 A7:A977 M8 B8:L654 M9:N9 M10 M11:N11 M12 M13:N13 M14 M15:N15 M16 M17:N17 M18 M19:N22 M23 M24:N25 M26 M27:N27 M28 M29:N29 M30 M31:N31 M32 M33:N33 M34 M35:N36 M37:M38 M39:N40 M41:M42 M43:N43 M44:M45 M46:N48 M49:M50 M51:N51 M52 M53:N53 M54 M55:N56 M57:M58 M59:N59 M60 M61:N64 M65 M66:N68 M69:M72 M73:N74 M75:M77 M78:N80 M81:M85 M86:N94 M95:M105 M106:N107 M108 M109:N114 M115:M117 M118:N118 M119 M120:N120 M121 M122:N123 M124:M125 M126:N126 M127 M128:N136 M137:M138 M139:N140 M141:M143 M144:N146 M147:M149 M150:N151 M152:M153 M154:N154 M155 M156:N157 M158:M159 M160:N160 M161 M162:N163 M164 P165 M165:N166 P166:Q166 P167 M167:M169 P168:Q173 M170:N170 M171:M172 M173:N654 P174:P175 P176:Q176 P177 P178:Q178 P179 P180:Q180 P181:P182 P183:Q183 P184 P185:Q186 P187:P188 P189:Q189 P190 P191:Q196 P197:P200 P201:Q202 P203:P205 P206:Q209 P210 P211:Q211 P212 P213:Q213 P214 P215:Q215 P216 P217:Q217 P218 P219:Q219 P220:P221 P222:Q223 P224:P225 P226:Q226 P227:P230 P231:Q231 P232 P233:Q233 P234:P238 P239:Q245 P246:P249 P250:Q253 O254:P254 O255:Q256 O257:P258 O259:Q259 O260:P260 O261:Q261 O262:P266 O267:Q268 O269:P272 O273:Q273 O274:P274 O275:Q284 O285:P287 O288:Q288 O289:P289 O290:Q290 O291:P293 O294:Q294 O295:P295 O296:Q296 O297:P297 O298:Q298 O299:P300 O301:Q301 O302:P303 O304:Q313 O314:P314 O315:Q316 O317:P319 O320:Q320 O321:P322 O323:Q324 O325:P337 O338:Q344 O345:P348 O349:Q354 O355:P357 O358:Q358 O359:P359 O360:Q360 O361:P361 O362:Q374 O375:P389 O390:Q390 O391:P391 O392:Q392 O393:P395 O396:Q398 O399:P399 O400:Q400 O401:P408 O409:Q409 O410:P469 O470:Q519 O520:P520 O521:Q527 O528:P531 O532:Q576 O577:P577 O578:Q581 O582:P582 O583:Q594 O595:P595 O596:Q603 O604:P606 O607:Q613 O614:P614 O615:Q657 R645:V657 W645:W669 B655:N669 O658:V669 B670:W670 O671:R671 B671:N704 W671:W783 S671:V842 Q717 W785:W816 W819:W884 S865:V884 S885:W941 Q894 S942:V975 W942:W977 O956:P975 R976:S977">
    <cfRule type="expression" dxfId="407" priority="4392">
      <formula>$M3 = "Redno čiščenje"</formula>
    </cfRule>
    <cfRule type="expression" dxfId="406" priority="4391">
      <formula>$M3 = "Paketomati"</formula>
    </cfRule>
    <cfRule type="expression" dxfId="405" priority="4390">
      <formula>$M3 = "Generalno čiščenje"</formula>
    </cfRule>
    <cfRule type="expression" dxfId="404" priority="4389">
      <formula>#REF!="Počitniška enota"</formula>
    </cfRule>
  </conditionalFormatting>
  <conditionalFormatting sqref="B705:L708 B718:L721 B726:L736 B742:L742">
    <cfRule type="expression" dxfId="403" priority="99373">
      <formula>XEJ8="Počitniška enota"</formula>
    </cfRule>
    <cfRule type="expression" dxfId="402" priority="99376">
      <formula>$M705 = "Redno čiščenje"</formula>
    </cfRule>
    <cfRule type="expression" dxfId="401" priority="99375">
      <formula>$M705 = "Paketomati"</formula>
    </cfRule>
    <cfRule type="expression" dxfId="400" priority="99374">
      <formula>$M705 = "Generalno čiščenje"</formula>
    </cfRule>
  </conditionalFormatting>
  <conditionalFormatting sqref="B709:L716 O721:Q722 O723:P723 O724:Q725 B737:L740">
    <cfRule type="expression" dxfId="399" priority="85556">
      <formula>$M709 = "Redno čiščenje"</formula>
    </cfRule>
    <cfRule type="expression" dxfId="398" priority="85554">
      <formula>$M709 = "Generalno čiščenje"</formula>
    </cfRule>
    <cfRule type="expression" dxfId="397" priority="85553">
      <formula>XEJ13="Počitniška enota"</formula>
    </cfRule>
    <cfRule type="expression" dxfId="396" priority="85555">
      <formula>$M709 = "Paketomati"</formula>
    </cfRule>
  </conditionalFormatting>
  <conditionalFormatting sqref="B723:L725">
    <cfRule type="expression" dxfId="395" priority="99362">
      <formula>$M723 = "Generalno čiščenje"</formula>
    </cfRule>
    <cfRule type="expression" dxfId="394" priority="99363">
      <formula>$M723 = "Paketomati"</formula>
    </cfRule>
    <cfRule type="expression" dxfId="393" priority="99364">
      <formula>$M723 = "Redno čiščenje"</formula>
    </cfRule>
    <cfRule type="expression" dxfId="392" priority="99361">
      <formula>XEJ25="Počitniška enota"</formula>
    </cfRule>
  </conditionalFormatting>
  <conditionalFormatting sqref="B815:L817 O815:Q817 B849:L849 O849:Q849 B889:L894 B901:L905 B911:L918 B926:L927 B932:L934 B949:L955 B977:L977">
    <cfRule type="expression" dxfId="391" priority="96633">
      <formula>XEJ129="Počitniška enota"</formula>
    </cfRule>
    <cfRule type="expression" dxfId="390" priority="96634">
      <formula>$M815 = "Generalno čiščenje"</formula>
    </cfRule>
    <cfRule type="expression" dxfId="389" priority="96635">
      <formula>$M815 = "Paketomati"</formula>
    </cfRule>
    <cfRule type="expression" dxfId="388" priority="96636">
      <formula>$M815 = "Redno čiščenje"</formula>
    </cfRule>
  </conditionalFormatting>
  <conditionalFormatting sqref="B850:L851 O850:Q851 B853:L856 O853:Q856 B859:L864 O859:Q864 B941:L943">
    <cfRule type="expression" dxfId="387" priority="98234">
      <formula>$M850 = "Generalno čiščenje"</formula>
    </cfRule>
    <cfRule type="expression" dxfId="386" priority="98236">
      <formula>$M850 = "Redno čiščenje"</formula>
    </cfRule>
    <cfRule type="expression" dxfId="385" priority="98235">
      <formula>$M850 = "Paketomati"</formula>
    </cfRule>
    <cfRule type="expression" dxfId="384" priority="98233">
      <formula>XEJ166="Počitniška enota"</formula>
    </cfRule>
  </conditionalFormatting>
  <conditionalFormatting sqref="B857:L857 O857:Q857">
    <cfRule type="expression" dxfId="383" priority="98833">
      <formula>XEJ174="Počitniška enota"</formula>
    </cfRule>
    <cfRule type="expression" dxfId="382" priority="98834">
      <formula>$M857 = "Generalno čiščenje"</formula>
    </cfRule>
    <cfRule type="expression" dxfId="381" priority="98835">
      <formula>$M857 = "Paketomati"</formula>
    </cfRule>
    <cfRule type="expression" dxfId="380" priority="98836">
      <formula>$M857 = "Redno čiščenje"</formula>
    </cfRule>
  </conditionalFormatting>
  <conditionalFormatting sqref="B906:L909 B935:L940 B944:L947">
    <cfRule type="expression" dxfId="379" priority="100446">
      <formula>$M906 = "Generalno čiščenje"</formula>
    </cfRule>
    <cfRule type="expression" dxfId="378" priority="100447">
      <formula>$M906 = "Paketomati"</formula>
    </cfRule>
    <cfRule type="expression" dxfId="377" priority="100448">
      <formula>$M906 = "Redno čiščenje"</formula>
    </cfRule>
    <cfRule type="expression" dxfId="376" priority="100445">
      <formula>XEJ221="Počitniška enota"</formula>
    </cfRule>
  </conditionalFormatting>
  <conditionalFormatting sqref="M705:M708 M718:M721 M726:M736 M742">
    <cfRule type="expression" dxfId="375" priority="84385">
      <formula>XEV8="Počitniška enota"</formula>
    </cfRule>
    <cfRule type="expression" dxfId="374" priority="84388">
      <formula>$M705 = "Redno čiščenje"</formula>
    </cfRule>
    <cfRule type="expression" dxfId="373" priority="84387">
      <formula>$M705 = "Paketomati"</formula>
    </cfRule>
    <cfRule type="expression" dxfId="372" priority="84386">
      <formula>$M705 = "Generalno čiščenje"</formula>
    </cfRule>
  </conditionalFormatting>
  <conditionalFormatting sqref="M709:M716 M737:M740">
    <cfRule type="expression" dxfId="371" priority="85532">
      <formula>$M709 = "Redno čiščenje"</formula>
    </cfRule>
    <cfRule type="expression" dxfId="370" priority="85531">
      <formula>$M709 = "Paketomati"</formula>
    </cfRule>
    <cfRule type="expression" dxfId="369" priority="85530">
      <formula>$M709 = "Generalno čiščenje"</formula>
    </cfRule>
    <cfRule type="expression" dxfId="368" priority="85529">
      <formula>XEV13="Počitniška enota"</formula>
    </cfRule>
  </conditionalFormatting>
  <conditionalFormatting sqref="M723:M725">
    <cfRule type="expression" dxfId="367" priority="83242">
      <formula>$M723 = "Generalno čiščenje"</formula>
    </cfRule>
    <cfRule type="expression" dxfId="366" priority="83241">
      <formula>XEV25="Počitniška enota"</formula>
    </cfRule>
    <cfRule type="expression" dxfId="365" priority="83244">
      <formula>$M723 = "Redno čiščenje"</formula>
    </cfRule>
    <cfRule type="expression" dxfId="364" priority="83243">
      <formula>$M723 = "Paketomati"</formula>
    </cfRule>
  </conditionalFormatting>
  <conditionalFormatting sqref="M743:M748">
    <cfRule type="expression" dxfId="363" priority="86673">
      <formula>XEV48="Počitniška enota"</formula>
    </cfRule>
    <cfRule type="expression" dxfId="362" priority="86674">
      <formula>$M743 = "Generalno čiščenje"</formula>
    </cfRule>
    <cfRule type="expression" dxfId="361" priority="86675">
      <formula>$M743 = "Paketomati"</formula>
    </cfRule>
    <cfRule type="expression" dxfId="360" priority="86676">
      <formula>$M743 = "Redno čiščenje"</formula>
    </cfRule>
  </conditionalFormatting>
  <conditionalFormatting sqref="M749:M764 M768:M772 M775:M776">
    <cfRule type="expression" dxfId="359" priority="87818">
      <formula>$M749 = "Generalno čiščenje"</formula>
    </cfRule>
    <cfRule type="expression" dxfId="358" priority="87820">
      <formula>$M749 = "Redno čiščenje"</formula>
    </cfRule>
    <cfRule type="expression" dxfId="357" priority="87817">
      <formula>XEV55="Počitniška enota"</formula>
    </cfRule>
    <cfRule type="expression" dxfId="356" priority="87819">
      <formula>$M749 = "Paketomati"</formula>
    </cfRule>
  </conditionalFormatting>
  <conditionalFormatting sqref="M765:M766 M773 M777:M780">
    <cfRule type="expression" dxfId="355" priority="88963">
      <formula>$M765 = "Paketomati"</formula>
    </cfRule>
    <cfRule type="expression" dxfId="354" priority="88964">
      <formula>$M765 = "Redno čiščenje"</formula>
    </cfRule>
    <cfRule type="expression" dxfId="353" priority="88962">
      <formula>$M765 = "Generalno čiščenje"</formula>
    </cfRule>
    <cfRule type="expression" dxfId="352" priority="88961">
      <formula>XEV72="Počitniška enota"</formula>
    </cfRule>
  </conditionalFormatting>
  <conditionalFormatting sqref="M781:M784">
    <cfRule type="expression" dxfId="351" priority="90116">
      <formula>$M781 = "Redno čiščenje"</formula>
    </cfRule>
    <cfRule type="expression" dxfId="350" priority="90115">
      <formula>$M781 = "Paketomati"</formula>
    </cfRule>
    <cfRule type="expression" dxfId="349" priority="90114">
      <formula>$M781 = "Generalno čiščenje"</formula>
    </cfRule>
    <cfRule type="expression" dxfId="348" priority="90113">
      <formula>XEV89="Počitniška enota"</formula>
    </cfRule>
  </conditionalFormatting>
  <conditionalFormatting sqref="M785:M790 M842">
    <cfRule type="expression" dxfId="347" priority="91267">
      <formula>$M785 = "Paketomati"</formula>
    </cfRule>
    <cfRule type="expression" dxfId="346" priority="91266">
      <formula>$M785 = "Generalno čiščenje"</formula>
    </cfRule>
    <cfRule type="expression" dxfId="345" priority="91265">
      <formula>XEV94="Počitniška enota"</formula>
    </cfRule>
    <cfRule type="expression" dxfId="344" priority="91268">
      <formula>$M785 = "Redno čiščenje"</formula>
    </cfRule>
  </conditionalFormatting>
  <conditionalFormatting sqref="M791:M800 M833:M838 M840 M865:M868 O867:Q868">
    <cfRule type="expression" dxfId="343" priority="92401">
      <formula>XEV101="Počitniška enota"</formula>
    </cfRule>
    <cfRule type="expression" dxfId="342" priority="92403">
      <formula>$M791 = "Paketomati"</formula>
    </cfRule>
    <cfRule type="expression" dxfId="341" priority="92402">
      <formula>$M791 = "Generalno čiščenje"</formula>
    </cfRule>
    <cfRule type="expression" dxfId="340" priority="92404">
      <formula>$M791 = "Redno čiščenje"</formula>
    </cfRule>
  </conditionalFormatting>
  <conditionalFormatting sqref="M801:M806 M826:M831 M869 O869:Q869">
    <cfRule type="expression" dxfId="339" priority="93491">
      <formula>$M801 = "Paketomati"</formula>
    </cfRule>
    <cfRule type="expression" dxfId="338" priority="93492">
      <formula>$M801 = "Redno čiščenje"</formula>
    </cfRule>
    <cfRule type="expression" dxfId="337" priority="93490">
      <formula>$M801 = "Generalno čiščenje"</formula>
    </cfRule>
    <cfRule type="expression" dxfId="336" priority="93489">
      <formula>XEV112="Počitniška enota"</formula>
    </cfRule>
  </conditionalFormatting>
  <conditionalFormatting sqref="M807:M811 M823:M824 M843:M845 M871:M879 O871:Q879 M881:M884 O881:Q884 O898:P898 M898:M899 O899:Q899 M921 O921:Q921">
    <cfRule type="expression" dxfId="335" priority="94553">
      <formula>XEV119="Počitniška enota"</formula>
    </cfRule>
    <cfRule type="expression" dxfId="334" priority="94554">
      <formula>$M807 = "Generalno čiščenje"</formula>
    </cfRule>
    <cfRule type="expression" dxfId="333" priority="94555">
      <formula>$M807 = "Paketomati"</formula>
    </cfRule>
    <cfRule type="expression" dxfId="332" priority="94556">
      <formula>$M807 = "Redno čiščenje"</formula>
    </cfRule>
  </conditionalFormatting>
  <conditionalFormatting sqref="M812:M814 M819:M821 M846:M847 M885:M888 O885:Q888 M896 O896:Q896 M900 O900:Q900 M920 O920:Q920 O922:Q923 M922:M925 O924:P924 O925:Q925">
    <cfRule type="expression" dxfId="331" priority="95610">
      <formula>$M812 = "Generalno čiščenje"</formula>
    </cfRule>
    <cfRule type="expression" dxfId="330" priority="95612">
      <formula>$M812 = "Redno čiščenje"</formula>
    </cfRule>
    <cfRule type="expression" dxfId="329" priority="95611">
      <formula>$M812 = "Paketomati"</formula>
    </cfRule>
    <cfRule type="expression" dxfId="328" priority="95609">
      <formula>XEV125="Počitniška enota"</formula>
    </cfRule>
  </conditionalFormatting>
  <conditionalFormatting sqref="M815:M817 M849 O889:Q893 M889:M894 O894:P894 M901:M905 O901:Q905 O911:Q911 M911:M918 O912:P912 O913:Q918 M926:M927 O926:Q927">
    <cfRule type="expression" dxfId="327" priority="96612">
      <formula>$M815 = "Redno čiščenje"</formula>
    </cfRule>
    <cfRule type="expression" dxfId="326" priority="96610">
      <formula>$M815 = "Generalno čiščenje"</formula>
    </cfRule>
    <cfRule type="expression" dxfId="325" priority="96611">
      <formula>$M815 = "Paketomati"</formula>
    </cfRule>
    <cfRule type="expression" dxfId="324" priority="96609">
      <formula>XEV129="Počitniška enota"</formula>
    </cfRule>
  </conditionalFormatting>
  <conditionalFormatting sqref="M850:M851 M853:M856 M859:M864">
    <cfRule type="expression" dxfId="323" priority="98213">
      <formula>XEV166="Počitniška enota"</formula>
    </cfRule>
    <cfRule type="expression" dxfId="322" priority="98214">
      <formula>$M850 = "Generalno čiščenje"</formula>
    </cfRule>
    <cfRule type="expression" dxfId="321" priority="98216">
      <formula>$M850 = "Redno čiščenje"</formula>
    </cfRule>
    <cfRule type="expression" dxfId="320" priority="98215">
      <formula>$M850 = "Paketomati"</formula>
    </cfRule>
  </conditionalFormatting>
  <conditionalFormatting sqref="M857">
    <cfRule type="expression" dxfId="319" priority="98816">
      <formula>$M857 = "Redno čiščenje"</formula>
    </cfRule>
    <cfRule type="expression" dxfId="318" priority="98813">
      <formula>XEV174="Počitniška enota"</formula>
    </cfRule>
    <cfRule type="expression" dxfId="317" priority="98814">
      <formula>$M857 = "Generalno čiščenje"</formula>
    </cfRule>
    <cfRule type="expression" dxfId="316" priority="98815">
      <formula>$M857 = "Paketomati"</formula>
    </cfRule>
  </conditionalFormatting>
  <conditionalFormatting sqref="M906:M909 O906:Q909">
    <cfRule type="expression" dxfId="315" priority="97614">
      <formula>$M906 = "Generalno čiščenje"</formula>
    </cfRule>
    <cfRule type="expression" dxfId="314" priority="97615">
      <formula>$M906 = "Paketomati"</formula>
    </cfRule>
    <cfRule type="expression" dxfId="313" priority="97616">
      <formula>$M906 = "Redno čiščenje"</formula>
    </cfRule>
    <cfRule type="expression" dxfId="312" priority="97613">
      <formula>XEV221="Počitniška enota"</formula>
    </cfRule>
  </conditionalFormatting>
  <conditionalFormatting sqref="M941:M943 O941:Q943">
    <cfRule type="expression" dxfId="311" priority="98217">
      <formula>XEW257="Počitniška enota"</formula>
    </cfRule>
    <cfRule type="expression" dxfId="310" priority="98219">
      <formula>$M941 = "Paketomati"</formula>
    </cfRule>
    <cfRule type="expression" dxfId="309" priority="98220">
      <formula>$M941 = "Redno čiščenje"</formula>
    </cfRule>
    <cfRule type="expression" dxfId="308" priority="98218">
      <formula>$M941 = "Generalno čiščenje"</formula>
    </cfRule>
  </conditionalFormatting>
  <conditionalFormatting sqref="M976">
    <cfRule type="expression" dxfId="307" priority="100279">
      <formula>$M976 = "Paketomati"</formula>
    </cfRule>
    <cfRule type="expression" dxfId="306" priority="100280">
      <formula>$M976 = "Redno čiščenje"</formula>
    </cfRule>
    <cfRule type="expression" dxfId="305" priority="100278">
      <formula>$M976 = "Generalno čiščenje"</formula>
    </cfRule>
    <cfRule type="expression" dxfId="304" priority="100277">
      <formula>XEZ289="Počitniška enota"</formula>
    </cfRule>
  </conditionalFormatting>
  <conditionalFormatting sqref="N6:N8 N10 N12 N14 N16 N18 N23 N26 N28 N30 N32 N34 N37:N38 N41:N42 N44:N45 N49:N50 N52 N54 N57:N58 N60 N65 N69:N72 N75:N77 N81:N85 N95:N105 N108 N115:N117 N119 N121 N124:N125 N127 N137:N138 N141:N143 N147:N149 N152:N153 N155 N158:N159 N161 N164 N167:N169 N171:N172">
    <cfRule type="expression" dxfId="303" priority="349">
      <formula>#REF!="Počitniška enota"</formula>
    </cfRule>
    <cfRule type="expression" dxfId="302" priority="350">
      <formula>$M6 = "Generalno čiščenje"</formula>
    </cfRule>
    <cfRule type="expression" dxfId="301" priority="351">
      <formula>$M6 = "Paketomati"</formula>
    </cfRule>
    <cfRule type="expression" dxfId="300" priority="352">
      <formula>$M6 = "Redno čiščenje"</formula>
    </cfRule>
  </conditionalFormatting>
  <conditionalFormatting sqref="N705:N708 N718:N721 N726:N736 N742">
    <cfRule type="expression" dxfId="299" priority="84389">
      <formula>XEX8="Počitniška enota"</formula>
    </cfRule>
    <cfRule type="expression" dxfId="298" priority="84392">
      <formula>$M705 = "Redno čiščenje"</formula>
    </cfRule>
    <cfRule type="expression" dxfId="297" priority="84391">
      <formula>$M705 = "Paketomati"</formula>
    </cfRule>
    <cfRule type="expression" dxfId="296" priority="84390">
      <formula>$M705 = "Generalno čiščenje"</formula>
    </cfRule>
  </conditionalFormatting>
  <conditionalFormatting sqref="N709:N716 N737:N740">
    <cfRule type="expression" dxfId="295" priority="85535">
      <formula>$M709 = "Paketomati"</formula>
    </cfRule>
    <cfRule type="expression" dxfId="294" priority="85533">
      <formula>XEX13="Počitniška enota"</formula>
    </cfRule>
    <cfRule type="expression" dxfId="293" priority="85536">
      <formula>$M709 = "Redno čiščenje"</formula>
    </cfRule>
    <cfRule type="expression" dxfId="292" priority="85534">
      <formula>$M709 = "Generalno čiščenje"</formula>
    </cfRule>
  </conditionalFormatting>
  <conditionalFormatting sqref="N723:N725">
    <cfRule type="expression" dxfId="291" priority="83247">
      <formula>$M723 = "Paketomati"</formula>
    </cfRule>
    <cfRule type="expression" dxfId="290" priority="83246">
      <formula>$M723 = "Generalno čiščenje"</formula>
    </cfRule>
    <cfRule type="expression" dxfId="289" priority="83245">
      <formula>XEX25="Počitniška enota"</formula>
    </cfRule>
    <cfRule type="expression" dxfId="288" priority="83248">
      <formula>$M723 = "Redno čiščenje"</formula>
    </cfRule>
  </conditionalFormatting>
  <conditionalFormatting sqref="N743:N748">
    <cfRule type="expression" dxfId="287" priority="86680">
      <formula>$M743 = "Redno čiščenje"</formula>
    </cfRule>
    <cfRule type="expression" dxfId="286" priority="86678">
      <formula>$M743 = "Generalno čiščenje"</formula>
    </cfRule>
    <cfRule type="expression" dxfId="285" priority="86677">
      <formula>XEX48="Počitniška enota"</formula>
    </cfRule>
    <cfRule type="expression" dxfId="284" priority="86679">
      <formula>$M743 = "Paketomati"</formula>
    </cfRule>
  </conditionalFormatting>
  <conditionalFormatting sqref="N749:N764 N768:N772 N775:N776">
    <cfRule type="expression" dxfId="283" priority="87823">
      <formula>$M749 = "Paketomati"</formula>
    </cfRule>
    <cfRule type="expression" dxfId="282" priority="87821">
      <formula>XEX55="Počitniška enota"</formula>
    </cfRule>
    <cfRule type="expression" dxfId="281" priority="87822">
      <formula>$M749 = "Generalno čiščenje"</formula>
    </cfRule>
    <cfRule type="expression" dxfId="280" priority="87824">
      <formula>$M749 = "Redno čiščenje"</formula>
    </cfRule>
  </conditionalFormatting>
  <conditionalFormatting sqref="N765:N766 N773 N777:N780">
    <cfRule type="expression" dxfId="279" priority="88966">
      <formula>$M765 = "Generalno čiščenje"</formula>
    </cfRule>
    <cfRule type="expression" dxfId="278" priority="88967">
      <formula>$M765 = "Paketomati"</formula>
    </cfRule>
    <cfRule type="expression" dxfId="277" priority="88968">
      <formula>$M765 = "Redno čiščenje"</formula>
    </cfRule>
    <cfRule type="expression" dxfId="276" priority="88965">
      <formula>XEX72="Počitniška enota"</formula>
    </cfRule>
  </conditionalFormatting>
  <conditionalFormatting sqref="N781:N784">
    <cfRule type="expression" dxfId="275" priority="90118">
      <formula>$M781 = "Generalno čiščenje"</formula>
    </cfRule>
    <cfRule type="expression" dxfId="274" priority="90120">
      <formula>$M781 = "Redno čiščenje"</formula>
    </cfRule>
    <cfRule type="expression" dxfId="273" priority="90119">
      <formula>$M781 = "Paketomati"</formula>
    </cfRule>
    <cfRule type="expression" dxfId="272" priority="90117">
      <formula>XEX89="Počitniška enota"</formula>
    </cfRule>
  </conditionalFormatting>
  <conditionalFormatting sqref="N785:N790 N842">
    <cfRule type="expression" dxfId="271" priority="91269">
      <formula>XEX94="Počitniška enota"</formula>
    </cfRule>
    <cfRule type="expression" dxfId="270" priority="91270">
      <formula>$M785 = "Generalno čiščenje"</formula>
    </cfRule>
    <cfRule type="expression" dxfId="269" priority="91271">
      <formula>$M785 = "Paketomati"</formula>
    </cfRule>
    <cfRule type="expression" dxfId="268" priority="91272">
      <formula>$M785 = "Redno čiščenje"</formula>
    </cfRule>
  </conditionalFormatting>
  <conditionalFormatting sqref="N791:N800 N833:N838 N840 N843:N844 N865:N868">
    <cfRule type="expression" dxfId="267" priority="92408">
      <formula>$M791 = "Redno čiščenje"</formula>
    </cfRule>
    <cfRule type="expression" dxfId="266" priority="92407">
      <formula>$M791 = "Paketomati"</formula>
    </cfRule>
    <cfRule type="expression" dxfId="265" priority="92406">
      <formula>$M791 = "Generalno čiščenje"</formula>
    </cfRule>
    <cfRule type="expression" dxfId="264" priority="92405">
      <formula>XEX101="Počitniška enota"</formula>
    </cfRule>
  </conditionalFormatting>
  <conditionalFormatting sqref="N801:N806 N826:N831 N845:N856 N858:N863 N869">
    <cfRule type="expression" dxfId="263" priority="93493">
      <formula>XEX112="Počitniška enota"</formula>
    </cfRule>
    <cfRule type="expression" dxfId="262" priority="93494">
      <formula>$M801 = "Generalno čiščenje"</formula>
    </cfRule>
    <cfRule type="expression" dxfId="261" priority="93495">
      <formula>$M801 = "Paketomati"</formula>
    </cfRule>
    <cfRule type="expression" dxfId="260" priority="93496">
      <formula>$M801 = "Redno čiščenje"</formula>
    </cfRule>
  </conditionalFormatting>
  <conditionalFormatting sqref="N807:N811 N823:N824 N871:N879 N881:N884 N898:N899 N921">
    <cfRule type="expression" dxfId="259" priority="94557">
      <formula>XEX119="Počitniška enota"</formula>
    </cfRule>
    <cfRule type="expression" dxfId="258" priority="94558">
      <formula>$M807 = "Generalno čiščenje"</formula>
    </cfRule>
    <cfRule type="expression" dxfId="257" priority="94559">
      <formula>$M807 = "Paketomati"</formula>
    </cfRule>
    <cfRule type="expression" dxfId="256" priority="94560">
      <formula>$M807 = "Redno čiščenje"</formula>
    </cfRule>
  </conditionalFormatting>
  <conditionalFormatting sqref="N812:N814 N819:N821 N885:N888 N896 N900 N920 N922:N925 M929:M931 O929:Q931">
    <cfRule type="expression" dxfId="255" priority="100169">
      <formula>XEW125="Počitniška enota"</formula>
    </cfRule>
    <cfRule type="expression" dxfId="254" priority="100171">
      <formula>$M812 = "Paketomati"</formula>
    </cfRule>
    <cfRule type="expression" dxfId="253" priority="100172">
      <formula>$M812 = "Redno čiščenje"</formula>
    </cfRule>
    <cfRule type="expression" dxfId="252" priority="100170">
      <formula>$M812 = "Generalno čiščenje"</formula>
    </cfRule>
  </conditionalFormatting>
  <conditionalFormatting sqref="N815:N817 N889:N894 N901:N905 N911:N918 N926:N927 O932:Q933 M932:M934 O934:P934 P949:Q952">
    <cfRule type="expression" dxfId="251" priority="100357">
      <formula>XEW129="Počitniška enota"</formula>
    </cfRule>
    <cfRule type="expression" dxfId="250" priority="100358">
      <formula>$M815 = "Generalno čiščenje"</formula>
    </cfRule>
    <cfRule type="expression" dxfId="249" priority="100359">
      <formula>$M815 = "Paketomati"</formula>
    </cfRule>
    <cfRule type="expression" dxfId="248" priority="100360">
      <formula>$M815 = "Redno čiščenje"</formula>
    </cfRule>
  </conditionalFormatting>
  <conditionalFormatting sqref="N906:N909 M935:M940 O935:Q940 M944:M946 O944:P946 Q944:Q947 P947">
    <cfRule type="expression" dxfId="247" priority="97618">
      <formula>$M906 = "Generalno čiščenje"</formula>
    </cfRule>
    <cfRule type="expression" dxfId="246" priority="97619">
      <formula>$M906 = "Paketomati"</formula>
    </cfRule>
    <cfRule type="expression" dxfId="245" priority="97620">
      <formula>$M906 = "Redno čiščenje"</formula>
    </cfRule>
    <cfRule type="expression" dxfId="244" priority="97617">
      <formula>XEW221="Počitniška enota"</formula>
    </cfRule>
  </conditionalFormatting>
  <conditionalFormatting sqref="N929:N931 T976:V976">
    <cfRule type="expression" dxfId="243" priority="95614">
      <formula>$M929 = "Generalno čiščenje"</formula>
    </cfRule>
    <cfRule type="expression" dxfId="242" priority="95616">
      <formula>$M929 = "Redno čiščenje"</formula>
    </cfRule>
    <cfRule type="expression" dxfId="241" priority="95615">
      <formula>$M929 = "Paketomati"</formula>
    </cfRule>
    <cfRule type="expression" dxfId="240" priority="95613">
      <formula>XEY242="Počitniška enota"</formula>
    </cfRule>
  </conditionalFormatting>
  <conditionalFormatting sqref="N932:N934 M949:M952 O949:O952 T977:V977">
    <cfRule type="expression" dxfId="239" priority="96613">
      <formula>XEX246="Počitniška enota"</formula>
    </cfRule>
    <cfRule type="expression" dxfId="238" priority="96614">
      <formula>$M932 = "Generalno čiščenje"</formula>
    </cfRule>
    <cfRule type="expression" dxfId="237" priority="96615">
      <formula>$M932 = "Paketomati"</formula>
    </cfRule>
    <cfRule type="expression" dxfId="236" priority="96616">
      <formula>$M932 = "Redno čiščenje"</formula>
    </cfRule>
  </conditionalFormatting>
  <conditionalFormatting sqref="N935:N940 N944:N946 M947 O947">
    <cfRule type="expression" dxfId="235" priority="97625">
      <formula>XEX250="Počitniška enota"</formula>
    </cfRule>
    <cfRule type="expression" dxfId="234" priority="97626">
      <formula>$M935 = "Generalno čiščenje"</formula>
    </cfRule>
    <cfRule type="expression" dxfId="233" priority="97627">
      <formula>$M935 = "Paketomati"</formula>
    </cfRule>
    <cfRule type="expression" dxfId="232" priority="97628">
      <formula>$M935 = "Redno čiščenje"</formula>
    </cfRule>
  </conditionalFormatting>
  <conditionalFormatting sqref="N941:N943">
    <cfRule type="expression" dxfId="231" priority="100595">
      <formula>$M941 = "Paketomati"</formula>
    </cfRule>
    <cfRule type="expression" dxfId="230" priority="100594">
      <formula>$M941 = "Generalno čiščenje"</formula>
    </cfRule>
    <cfRule type="expression" dxfId="229" priority="100593">
      <formula>XEY257="Počitniška enota"</formula>
    </cfRule>
    <cfRule type="expression" dxfId="228" priority="100596">
      <formula>$M941 = "Redno čiščenje"</formula>
    </cfRule>
  </conditionalFormatting>
  <conditionalFormatting sqref="N947">
    <cfRule type="expression" dxfId="227" priority="98768">
      <formula>$M947 = "Redno čiščenje"</formula>
    </cfRule>
    <cfRule type="expression" dxfId="226" priority="98767">
      <formula>$M947 = "Paketomati"</formula>
    </cfRule>
    <cfRule type="expression" dxfId="225" priority="98766">
      <formula>$M947 = "Generalno čiščenje"</formula>
    </cfRule>
    <cfRule type="expression" dxfId="224" priority="98765">
      <formula>XEZ262="Počitniška enota"</formula>
    </cfRule>
  </conditionalFormatting>
  <conditionalFormatting sqref="N973:N975">
    <cfRule type="expression" dxfId="223" priority="100521">
      <formula>A286="Počitniška enota"</formula>
    </cfRule>
    <cfRule type="expression" dxfId="222" priority="100522">
      <formula>$M973 = "Generalno čiščenje"</formula>
    </cfRule>
    <cfRule type="expression" dxfId="221" priority="100523">
      <formula>$M973 = "Paketomati"</formula>
    </cfRule>
    <cfRule type="expression" dxfId="220" priority="100524">
      <formula>$M973 = "Redno čiščenje"</formula>
    </cfRule>
  </conditionalFormatting>
  <conditionalFormatting sqref="O672:Q676">
    <cfRule type="expression" dxfId="219" priority="91301">
      <formula>XEW1="Počitniška enota"</formula>
    </cfRule>
    <cfRule type="expression" dxfId="218" priority="91302">
      <formula>$M672 = "Generalno čiščenje"</formula>
    </cfRule>
    <cfRule type="expression" dxfId="217" priority="91303">
      <formula>$M672 = "Paketomati"</formula>
    </cfRule>
    <cfRule type="expression" dxfId="216" priority="91304">
      <formula>$M672 = "Redno čiščenje"</formula>
    </cfRule>
  </conditionalFormatting>
  <conditionalFormatting sqref="O678:Q678">
    <cfRule type="expression" dxfId="215" priority="90151">
      <formula>$M678 = "Paketomati"</formula>
    </cfRule>
    <cfRule type="expression" dxfId="214" priority="90152">
      <formula>$M678 = "Redno čiščenje"</formula>
    </cfRule>
    <cfRule type="expression" dxfId="213" priority="90150">
      <formula>$M678 = "Generalno čiščenje"</formula>
    </cfRule>
    <cfRule type="expression" dxfId="212" priority="90149">
      <formula>XEW6="Počitniška enota"</formula>
    </cfRule>
  </conditionalFormatting>
  <conditionalFormatting sqref="O703:Q708 O715:Q716 O717:P717 O718:Q719 O726:Q733 O734:P734 O735:Q736 O740:Q740 O741:P741 O742:Q742 B743:L748">
    <cfRule type="expression" dxfId="211" priority="86698">
      <formula>$M703 = "Generalno čiščenje"</formula>
    </cfRule>
    <cfRule type="expression" dxfId="210" priority="86699">
      <formula>$M703 = "Paketomati"</formula>
    </cfRule>
    <cfRule type="expression" dxfId="209" priority="86700">
      <formula>$M703 = "Redno čiščenje"</formula>
    </cfRule>
    <cfRule type="expression" dxfId="208" priority="86697">
      <formula>XEJ8="Počitniška enota"</formula>
    </cfRule>
  </conditionalFormatting>
  <conditionalFormatting sqref="O709:Q713 O737:Q738 B749:L764 B768:L772 B775:L776">
    <cfRule type="expression" dxfId="207" priority="87843">
      <formula>$M709 = "Paketomati"</formula>
    </cfRule>
    <cfRule type="expression" dxfId="206" priority="87844">
      <formula>$M709 = "Redno čiščenje"</formula>
    </cfRule>
    <cfRule type="expression" dxfId="205" priority="87841">
      <formula>XEJ15="Počitniška enota"</formula>
    </cfRule>
    <cfRule type="expression" dxfId="204" priority="87842">
      <formula>$M709 = "Generalno čiščenje"</formula>
    </cfRule>
  </conditionalFormatting>
  <conditionalFormatting sqref="O743:Q745 O746:P748 O756:Q756 O759:P759 B765:L766 B773:L773 B777:L780">
    <cfRule type="expression" dxfId="203" priority="88985">
      <formula>XEJ50="Počitniška enota"</formula>
    </cfRule>
    <cfRule type="expression" dxfId="202" priority="88988">
      <formula>$M743 = "Redno čiščenje"</formula>
    </cfRule>
    <cfRule type="expression" dxfId="201" priority="88987">
      <formula>$M743 = "Paketomati"</formula>
    </cfRule>
    <cfRule type="expression" dxfId="200" priority="88986">
      <formula>$M743 = "Generalno čiščenje"</formula>
    </cfRule>
  </conditionalFormatting>
  <conditionalFormatting sqref="O749:Q749 O750:P751 O752:Q752 O753:P753 O754:Q754 O757:Q757 O760:Q763 O764:P764 O766:Q771 O772:P772 O773:Q776 B781:L784">
    <cfRule type="expression" dxfId="199" priority="90138">
      <formula>$M749 = "Generalno čiščenje"</formula>
    </cfRule>
    <cfRule type="expression" dxfId="198" priority="90139">
      <formula>$M749 = "Paketomati"</formula>
    </cfRule>
    <cfRule type="expression" dxfId="197" priority="90140">
      <formula>$M749 = "Redno čiščenje"</formula>
    </cfRule>
    <cfRule type="expression" dxfId="196" priority="90137">
      <formula>XEJ57="Počitniška enota"</formula>
    </cfRule>
  </conditionalFormatting>
  <conditionalFormatting sqref="O777:Q778 O779:P779 O780:Q780 B785:L790 B842:L842 O842:P842">
    <cfRule type="expression" dxfId="195" priority="91290">
      <formula>$M777 = "Generalno čiščenje"</formula>
    </cfRule>
    <cfRule type="expression" dxfId="194" priority="91292">
      <formula>$M777 = "Redno čiščenje"</formula>
    </cfRule>
    <cfRule type="expression" dxfId="193" priority="91291">
      <formula>$M777 = "Paketomati"</formula>
    </cfRule>
    <cfRule type="expression" dxfId="192" priority="91289">
      <formula>XEJ86="Počitniška enota"</formula>
    </cfRule>
  </conditionalFormatting>
  <conditionalFormatting sqref="O781:Q784 B791:L800 B833:L838 O833:Q838 B840:L840 O840:Q840 O865:Q866 B865:L868">
    <cfRule type="expression" dxfId="191" priority="92426">
      <formula>$M781 = "Generalno čiščenje"</formula>
    </cfRule>
    <cfRule type="expression" dxfId="190" priority="92427">
      <formula>$M781 = "Paketomati"</formula>
    </cfRule>
    <cfRule type="expression" dxfId="189" priority="92425">
      <formula>XEJ91="Počitniška enota"</formula>
    </cfRule>
    <cfRule type="expression" dxfId="188" priority="92428">
      <formula>$M781 = "Redno čiščenje"</formula>
    </cfRule>
  </conditionalFormatting>
  <conditionalFormatting sqref="O785:Q790 O796:Q796 B801:L806 B826:L831 O826:Q831 B869:L869">
    <cfRule type="expression" dxfId="187" priority="93515">
      <formula>$M785 = "Paketomati"</formula>
    </cfRule>
    <cfRule type="expression" dxfId="186" priority="93516">
      <formula>$M785 = "Redno čiščenje"</formula>
    </cfRule>
    <cfRule type="expression" dxfId="185" priority="93513">
      <formula>XEJ96="Počitniška enota"</formula>
    </cfRule>
    <cfRule type="expression" dxfId="184" priority="93514">
      <formula>$M785 = "Generalno čiščenje"</formula>
    </cfRule>
  </conditionalFormatting>
  <conditionalFormatting sqref="O791:Q794 O797:Q800 O807:Q810 B807:L811 O811:P811 B823:L824 O823:Q824 O843:Q843 B843:L845 O844:P844 O845:Q845 B871:L879 B881:L884 B898:L899 B921:L921">
    <cfRule type="expression" dxfId="183" priority="94578">
      <formula>$M791 = "Generalno čiščenje"</formula>
    </cfRule>
    <cfRule type="expression" dxfId="182" priority="94577">
      <formula>XEJ103="Počitniška enota"</formula>
    </cfRule>
    <cfRule type="expression" dxfId="181" priority="94580">
      <formula>$M791 = "Redno čiščenje"</formula>
    </cfRule>
    <cfRule type="expression" dxfId="180" priority="94579">
      <formula>$M791 = "Paketomati"</formula>
    </cfRule>
  </conditionalFormatting>
  <conditionalFormatting sqref="O801:Q804 O812:Q813 B812:L814 O814:P814 B819:L821 O819:Q821 B846:L847 O846:Q847 B885:L888 B896:L896 B900:L900 B920 G920:L920 B922:L925 B929:L931 B957:L971 B973:L976">
    <cfRule type="expression" dxfId="179" priority="95636">
      <formula>$M801 = "Redno čiščenje"</formula>
    </cfRule>
    <cfRule type="expression" dxfId="178" priority="95635">
      <formula>$M801 = "Paketomati"</formula>
    </cfRule>
    <cfRule type="expression" dxfId="177" priority="95634">
      <formula>$M801 = "Generalno čiščenje"</formula>
    </cfRule>
    <cfRule type="expression" dxfId="176" priority="95633">
      <formula>XEJ114="Počitniška enota"</formula>
    </cfRule>
  </conditionalFormatting>
  <conditionalFormatting sqref="O677:R677 O679:R702 O805:R806">
    <cfRule type="expression" dxfId="175" priority="412">
      <formula>$M677 = "Redno čiščenje"</formula>
    </cfRule>
    <cfRule type="expression" dxfId="174" priority="410">
      <formula>$M677 = "Generalno čiščenje"</formula>
    </cfRule>
    <cfRule type="expression" dxfId="173" priority="409">
      <formula>#REF!="Počitniška enota"</formula>
    </cfRule>
    <cfRule type="expression" dxfId="172" priority="411">
      <formula>$M677 = "Paketomati"</formula>
    </cfRule>
  </conditionalFormatting>
  <conditionalFormatting sqref="O714:R714 B717:N717 O720:R720 B722:N722 O739:R739 B741:N741 O755:R755 O758:R758 O765:R765 B767:N767 B774:N774 O795:P795 R795 B818:R818 B822:R822 B825:R825 B832:R832 B839:R839 B841:R841 B848:M848 O848:R848 S848:V849 B852:M852 O852:R852 S852:V856 N857 B858:M858 O858:R858 N864 B870:R870 B880:Q880 B895:Q895 B897:Q897 B910:Q910 B919:Q919 C920:F920 B928:Q928 B948:Q948 B956:M956 N956:N965 R956:R965 B972:M972">
    <cfRule type="expression" dxfId="171" priority="4797">
      <formula>#REF!="Počitniška enota"</formula>
    </cfRule>
    <cfRule type="expression" dxfId="170" priority="4798">
      <formula>$M714 = "Generalno čiščenje"</formula>
    </cfRule>
    <cfRule type="expression" dxfId="169" priority="4800">
      <formula>$M714 = "Redno čiščenje"</formula>
    </cfRule>
    <cfRule type="expression" dxfId="168" priority="4799">
      <formula>$M714 = "Paketomati"</formula>
    </cfRule>
  </conditionalFormatting>
  <conditionalFormatting sqref="Q165 Q167 Q174:Q175 Q177 Q179 Q181:Q182 Q184 Q190 Q210 Q212 Q214 Q216 Q218 Q220:Q221 Q224:Q225 Q232 Q254 Q257:Q258 Q260 Q269:Q272 Q274 Q285:Q287 Q289 Q291:Q293 Q295 Q299:Q300 Q302:Q303 Q314 Q317:Q319 Q321:Q322 Q355:Q357 Q359 Q361 Q391 Q393:Q395 Q399">
    <cfRule type="expression" dxfId="167" priority="155">
      <formula>$M165 = "Paketomati"</formula>
    </cfRule>
    <cfRule type="expression" dxfId="166" priority="154">
      <formula>$M165 = "Generalno čiščenje"</formula>
    </cfRule>
    <cfRule type="expression" dxfId="165" priority="153">
      <formula>#REF!="Počitniška enota"</formula>
    </cfRule>
    <cfRule type="expression" dxfId="164" priority="156">
      <formula>$M165 = "Redno čiščenje"</formula>
    </cfRule>
  </conditionalFormatting>
  <conditionalFormatting sqref="Q187:Q188">
    <cfRule type="expression" dxfId="163" priority="9">
      <formula>#REF!="Počitniška enota"</formula>
    </cfRule>
    <cfRule type="expression" dxfId="162" priority="11">
      <formula>$M187 = "Paketomati"</formula>
    </cfRule>
    <cfRule type="expression" dxfId="161" priority="10">
      <formula>$M187 = "Generalno čiščenje"</formula>
    </cfRule>
    <cfRule type="expression" dxfId="160" priority="12">
      <formula>$M187 = "Redno čiščenje"</formula>
    </cfRule>
  </conditionalFormatting>
  <conditionalFormatting sqref="Q197:Q200 Q203:Q205 Q234:Q238 Q246:Q249 Q262:Q266 Q297 Q325:Q337 Q345:Q348 Q375:Q389 Q520 Q528:Q531 Q577 Q582 Q595 Q604:Q606 Q614 Q723 Q746:Q748 Q750:Q751 Q753 Q759 Q772 Q844">
    <cfRule type="expression" dxfId="159" priority="6">
      <formula>$M197 = "Generalno čiščenje"</formula>
    </cfRule>
    <cfRule type="expression" dxfId="158" priority="7">
      <formula>$M197 = "Paketomati"</formula>
    </cfRule>
    <cfRule type="expression" dxfId="157" priority="8">
      <formula>$M197 = "Redno čiščenje"</formula>
    </cfRule>
    <cfRule type="expression" dxfId="156" priority="5">
      <formula>#REF!="Počitniška enota"</formula>
    </cfRule>
  </conditionalFormatting>
  <conditionalFormatting sqref="Q227:Q230">
    <cfRule type="expression" dxfId="155" priority="77">
      <formula>#REF!="Počitniška enota"</formula>
    </cfRule>
    <cfRule type="expression" dxfId="154" priority="79">
      <formula>$M227 = "Paketomati"</formula>
    </cfRule>
    <cfRule type="expression" dxfId="153" priority="80">
      <formula>$M227 = "Redno čiščenje"</formula>
    </cfRule>
    <cfRule type="expression" dxfId="152" priority="78">
      <formula>$M227 = "Generalno čiščenje"</formula>
    </cfRule>
  </conditionalFormatting>
  <conditionalFormatting sqref="Q401:Q408 Q410:Q469 Q734 Q741 Q764 Q779 Q795 Q811 Q814 Q842 Q898 Q912 Q924 Q934 Q953:Q976">
    <cfRule type="expression" dxfId="151" priority="3">
      <formula>$M401 = "Paketomati"</formula>
    </cfRule>
    <cfRule type="expression" dxfId="150" priority="4">
      <formula>$M401 = "Redno čiščenje"</formula>
    </cfRule>
    <cfRule type="expression" dxfId="149" priority="1">
      <formula>#REF!="Počitniška enota"</formula>
    </cfRule>
    <cfRule type="expression" dxfId="148" priority="2">
      <formula>$M401 = "Generalno čiščenje"</formula>
    </cfRule>
  </conditionalFormatting>
  <conditionalFormatting sqref="R672:R676">
    <cfRule type="expression" dxfId="147" priority="91308">
      <formula>$M672 = "Redno čiščenje"</formula>
    </cfRule>
    <cfRule type="expression" dxfId="146" priority="91305">
      <formula>XEY1="Počitniška enota"</formula>
    </cfRule>
    <cfRule type="expression" dxfId="145" priority="91306">
      <formula>$M672 = "Generalno čiščenje"</formula>
    </cfRule>
    <cfRule type="expression" dxfId="144" priority="91307">
      <formula>$M672 = "Paketomati"</formula>
    </cfRule>
  </conditionalFormatting>
  <conditionalFormatting sqref="R678">
    <cfRule type="expression" dxfId="143" priority="90153">
      <formula>XEY6="Počitniška enota"</formula>
    </cfRule>
    <cfRule type="expression" dxfId="142" priority="90156">
      <formula>$M678 = "Redno čiščenje"</formula>
    </cfRule>
    <cfRule type="expression" dxfId="141" priority="90155">
      <formula>$M678 = "Paketomati"</formula>
    </cfRule>
    <cfRule type="expression" dxfId="140" priority="90154">
      <formula>$M678 = "Generalno čiščenje"</formula>
    </cfRule>
  </conditionalFormatting>
  <conditionalFormatting sqref="R703:R708 R715:R719 R726:R736 R740:R742">
    <cfRule type="expression" dxfId="139" priority="86701">
      <formula>XEY8="Počitniška enota"</formula>
    </cfRule>
    <cfRule type="expression" dxfId="138" priority="86702">
      <formula>$M703 = "Generalno čiščenje"</formula>
    </cfRule>
    <cfRule type="expression" dxfId="137" priority="86703">
      <formula>$M703 = "Paketomati"</formula>
    </cfRule>
    <cfRule type="expression" dxfId="136" priority="86704">
      <formula>$M703 = "Redno čiščenje"</formula>
    </cfRule>
  </conditionalFormatting>
  <conditionalFormatting sqref="R709:R713 R737:R738">
    <cfRule type="expression" dxfId="135" priority="87845">
      <formula>XEY15="Počitniška enota"</formula>
    </cfRule>
    <cfRule type="expression" dxfId="134" priority="87846">
      <formula>$M709 = "Generalno čiščenje"</formula>
    </cfRule>
    <cfRule type="expression" dxfId="133" priority="87847">
      <formula>$M709 = "Paketomati"</formula>
    </cfRule>
    <cfRule type="expression" dxfId="132" priority="87848">
      <formula>$M709 = "Redno čiščenje"</formula>
    </cfRule>
  </conditionalFormatting>
  <conditionalFormatting sqref="R721:R725">
    <cfRule type="expression" dxfId="131" priority="85558">
      <formula>$M721 = "Generalno čiščenje"</formula>
    </cfRule>
    <cfRule type="expression" dxfId="130" priority="85559">
      <formula>$M721 = "Paketomati"</formula>
    </cfRule>
    <cfRule type="expression" dxfId="129" priority="85560">
      <formula>$M721 = "Redno čiščenje"</formula>
    </cfRule>
    <cfRule type="expression" dxfId="128" priority="85557">
      <formula>XEY25="Počitniška enota"</formula>
    </cfRule>
  </conditionalFormatting>
  <conditionalFormatting sqref="R743:R748 R756 R759">
    <cfRule type="expression" dxfId="127" priority="88989">
      <formula>XEY50="Počitniška enota"</formula>
    </cfRule>
    <cfRule type="expression" dxfId="126" priority="88992">
      <formula>$M743 = "Redno čiščenje"</formula>
    </cfRule>
    <cfRule type="expression" dxfId="125" priority="88991">
      <formula>$M743 = "Paketomati"</formula>
    </cfRule>
    <cfRule type="expression" dxfId="124" priority="88990">
      <formula>$M743 = "Generalno čiščenje"</formula>
    </cfRule>
  </conditionalFormatting>
  <conditionalFormatting sqref="R749:R754 R757 R760:R764 R766:R776">
    <cfRule type="expression" dxfId="123" priority="90144">
      <formula>$M749 = "Redno čiščenje"</formula>
    </cfRule>
    <cfRule type="expression" dxfId="122" priority="90142">
      <formula>$M749 = "Generalno čiščenje"</formula>
    </cfRule>
    <cfRule type="expression" dxfId="121" priority="90141">
      <formula>XEY57="Počitniška enota"</formula>
    </cfRule>
    <cfRule type="expression" dxfId="120" priority="90143">
      <formula>$M749 = "Paketomati"</formula>
    </cfRule>
  </conditionalFormatting>
  <conditionalFormatting sqref="R777:R780 R842">
    <cfRule type="expression" dxfId="119" priority="91293">
      <formula>XEY86="Počitniška enota"</formula>
    </cfRule>
    <cfRule type="expression" dxfId="118" priority="91296">
      <formula>$M777 = "Redno čiščenje"</formula>
    </cfRule>
    <cfRule type="expression" dxfId="117" priority="91294">
      <formula>$M777 = "Generalno čiščenje"</formula>
    </cfRule>
    <cfRule type="expression" dxfId="116" priority="91295">
      <formula>$M777 = "Paketomati"</formula>
    </cfRule>
  </conditionalFormatting>
  <conditionalFormatting sqref="R781:R784 R833:R838 R840">
    <cfRule type="expression" dxfId="115" priority="92432">
      <formula>$M781 = "Redno čiščenje"</formula>
    </cfRule>
    <cfRule type="expression" dxfId="114" priority="92431">
      <formula>$M781 = "Paketomati"</formula>
    </cfRule>
    <cfRule type="expression" dxfId="113" priority="92430">
      <formula>$M781 = "Generalno čiščenje"</formula>
    </cfRule>
    <cfRule type="expression" dxfId="112" priority="92429">
      <formula>XEY91="Počitniška enota"</formula>
    </cfRule>
  </conditionalFormatting>
  <conditionalFormatting sqref="R785:R790 R796 R826:R831">
    <cfRule type="expression" dxfId="111" priority="93520">
      <formula>$M785 = "Redno čiščenje"</formula>
    </cfRule>
    <cfRule type="expression" dxfId="110" priority="93518">
      <formula>$M785 = "Generalno čiščenje"</formula>
    </cfRule>
    <cfRule type="expression" dxfId="109" priority="93517">
      <formula>XEY96="Počitniška enota"</formula>
    </cfRule>
    <cfRule type="expression" dxfId="108" priority="93519">
      <formula>$M785 = "Paketomati"</formula>
    </cfRule>
  </conditionalFormatting>
  <conditionalFormatting sqref="R791:R794 R797:R800 R807:R811 R823:R824 R843:R845">
    <cfRule type="expression" dxfId="107" priority="94584">
      <formula>$M791 = "Redno čiščenje"</formula>
    </cfRule>
    <cfRule type="expression" dxfId="106" priority="94583">
      <formula>$M791 = "Paketomati"</formula>
    </cfRule>
    <cfRule type="expression" dxfId="105" priority="94581">
      <formula>XEY103="Počitniška enota"</formula>
    </cfRule>
    <cfRule type="expression" dxfId="104" priority="94582">
      <formula>$M791 = "Generalno čiščenje"</formula>
    </cfRule>
  </conditionalFormatting>
  <conditionalFormatting sqref="R801:R804 R812:R814 R819:R821 R846:R847">
    <cfRule type="expression" dxfId="103" priority="95640">
      <formula>$M801 = "Redno čiščenje"</formula>
    </cfRule>
    <cfRule type="expression" dxfId="102" priority="95637">
      <formula>XEY114="Počitniška enota"</formula>
    </cfRule>
    <cfRule type="expression" dxfId="101" priority="95638">
      <formula>$M801 = "Generalno čiščenje"</formula>
    </cfRule>
    <cfRule type="expression" dxfId="100" priority="95639">
      <formula>$M801 = "Paketomati"</formula>
    </cfRule>
  </conditionalFormatting>
  <conditionalFormatting sqref="R815:R817 R849">
    <cfRule type="expression" dxfId="99" priority="96639">
      <formula>$M815 = "Paketomati"</formula>
    </cfRule>
    <cfRule type="expression" dxfId="98" priority="96640">
      <formula>$M815 = "Redno čiščenje"</formula>
    </cfRule>
    <cfRule type="expression" dxfId="97" priority="96638">
      <formula>$M815 = "Generalno čiščenje"</formula>
    </cfRule>
    <cfRule type="expression" dxfId="96" priority="96637">
      <formula>XEY129="Počitniška enota"</formula>
    </cfRule>
  </conditionalFormatting>
  <conditionalFormatting sqref="R850:R851 R853:R856 R859:R864">
    <cfRule type="expression" dxfId="95" priority="98237">
      <formula>XEY166="Počitniška enota"</formula>
    </cfRule>
    <cfRule type="expression" dxfId="94" priority="98240">
      <formula>$M850 = "Redno čiščenje"</formula>
    </cfRule>
    <cfRule type="expression" dxfId="93" priority="98239">
      <formula>$M850 = "Paketomati"</formula>
    </cfRule>
    <cfRule type="expression" dxfId="92" priority="98238">
      <formula>$M850 = "Generalno čiščenje"</formula>
    </cfRule>
  </conditionalFormatting>
  <conditionalFormatting sqref="R857">
    <cfRule type="expression" dxfId="91" priority="98837">
      <formula>XEY174="Počitniška enota"</formula>
    </cfRule>
    <cfRule type="expression" dxfId="90" priority="98838">
      <formula>$M857 = "Generalno čiščenje"</formula>
    </cfRule>
    <cfRule type="expression" dxfId="89" priority="98839">
      <formula>$M857 = "Paketomati"</formula>
    </cfRule>
    <cfRule type="expression" dxfId="88" priority="98840">
      <formula>$M857 = "Redno čiščenje"</formula>
    </cfRule>
  </conditionalFormatting>
  <conditionalFormatting sqref="R867:R868">
    <cfRule type="expression" dxfId="87" priority="94548">
      <formula>$M867 = "Redno čiščenje"</formula>
    </cfRule>
    <cfRule type="expression" dxfId="86" priority="94547">
      <formula>$M867 = "Paketomati"</formula>
    </cfRule>
    <cfRule type="expression" dxfId="85" priority="94545">
      <formula>B177="Počitniška enota"</formula>
    </cfRule>
    <cfRule type="expression" dxfId="84" priority="94546">
      <formula>$M867 = "Generalno čiščenje"</formula>
    </cfRule>
  </conditionalFormatting>
  <conditionalFormatting sqref="R869">
    <cfRule type="expression" dxfId="83" priority="95601">
      <formula>B180="Počitniška enota"</formula>
    </cfRule>
    <cfRule type="expression" dxfId="82" priority="95604">
      <formula>$M869 = "Redno čiščenje"</formula>
    </cfRule>
    <cfRule type="expression" dxfId="81" priority="95603">
      <formula>$M869 = "Paketomati"</formula>
    </cfRule>
    <cfRule type="expression" dxfId="80" priority="95602">
      <formula>$M869 = "Generalno čiščenje"</formula>
    </cfRule>
  </conditionalFormatting>
  <conditionalFormatting sqref="R871:R884 R921">
    <cfRule type="expression" dxfId="79" priority="96601">
      <formula>B183="Počitniška enota"</formula>
    </cfRule>
    <cfRule type="expression" dxfId="78" priority="96604">
      <formula>$M871 = "Redno čiščenje"</formula>
    </cfRule>
    <cfRule type="expression" dxfId="77" priority="96602">
      <formula>$M871 = "Generalno čiščenje"</formula>
    </cfRule>
    <cfRule type="expression" dxfId="76" priority="96603">
      <formula>$M871 = "Paketomati"</formula>
    </cfRule>
  </conditionalFormatting>
  <conditionalFormatting sqref="R885:R888 R922:R925 N976:O976">
    <cfRule type="expression" dxfId="75" priority="97606">
      <formula>$M885 = "Generalno čiščenje"</formula>
    </cfRule>
    <cfRule type="expression" dxfId="74" priority="97607">
      <formula>$M885 = "Paketomati"</formula>
    </cfRule>
    <cfRule type="expression" dxfId="73" priority="97608">
      <formula>$M885 = "Redno čiščenje"</formula>
    </cfRule>
    <cfRule type="expression" dxfId="72" priority="97605">
      <formula>XFB198="Počitniška enota"</formula>
    </cfRule>
  </conditionalFormatting>
  <conditionalFormatting sqref="R889:R905 O953:P955 Q977">
    <cfRule type="expression" dxfId="71" priority="97609">
      <formula>XFC203="Počitniška enota"</formula>
    </cfRule>
    <cfRule type="expression" dxfId="70" priority="97610">
      <formula>$M889 = "Generalno čiščenje"</formula>
    </cfRule>
    <cfRule type="expression" dxfId="69" priority="97611">
      <formula>$M889 = "Paketomati"</formula>
    </cfRule>
    <cfRule type="expression" dxfId="68" priority="97612">
      <formula>$M889 = "Redno čiščenje"</formula>
    </cfRule>
  </conditionalFormatting>
  <conditionalFormatting sqref="R906:R920">
    <cfRule type="expression" dxfId="67" priority="98808">
      <formula>$M906 = "Redno čiščenje"</formula>
    </cfRule>
    <cfRule type="expression" dxfId="66" priority="98805">
      <formula>B221="Počitniška enota"</formula>
    </cfRule>
    <cfRule type="expression" dxfId="65" priority="98806">
      <formula>$M906 = "Generalno čiščenje"</formula>
    </cfRule>
    <cfRule type="expression" dxfId="64" priority="98807">
      <formula>$M906 = "Paketomati"</formula>
    </cfRule>
  </conditionalFormatting>
  <conditionalFormatting sqref="R926:R928">
    <cfRule type="expression" dxfId="63" priority="98208">
      <formula>$M926 = "Redno čiščenje"</formula>
    </cfRule>
    <cfRule type="expression" dxfId="62" priority="98207">
      <formula>$M926 = "Paketomati"</formula>
    </cfRule>
    <cfRule type="expression" dxfId="61" priority="98206">
      <formula>$M926 = "Generalno čiščenje"</formula>
    </cfRule>
    <cfRule type="expression" dxfId="60" priority="98205">
      <formula>B240="Počitniška enota"</formula>
    </cfRule>
  </conditionalFormatting>
  <conditionalFormatting sqref="R929:R931 M957:M965 M973:M975 P976">
    <cfRule type="expression" dxfId="59" priority="96606">
      <formula>$M929 = "Generalno čiščenje"</formula>
    </cfRule>
    <cfRule type="expression" dxfId="58" priority="96605">
      <formula>XFB242="Počitniška enota"</formula>
    </cfRule>
    <cfRule type="expression" dxfId="57" priority="96607">
      <formula>$M929 = "Paketomati"</formula>
    </cfRule>
    <cfRule type="expression" dxfId="56" priority="96608">
      <formula>$M929 = "Redno čiščenje"</formula>
    </cfRule>
  </conditionalFormatting>
  <conditionalFormatting sqref="R932:R934">
    <cfRule type="expression" dxfId="55" priority="100442">
      <formula>$M932 = "Generalno čiščenje"</formula>
    </cfRule>
    <cfRule type="expression" dxfId="54" priority="100443">
      <formula>$M932 = "Paketomati"</formula>
    </cfRule>
    <cfRule type="expression" dxfId="53" priority="100444">
      <formula>$M932 = "Redno čiščenje"</formula>
    </cfRule>
    <cfRule type="expression" dxfId="52" priority="100441">
      <formula>C246="Počitniška enota"</formula>
    </cfRule>
  </conditionalFormatting>
  <conditionalFormatting sqref="R935:R940 R944:R946">
    <cfRule type="expression" dxfId="51" priority="98210">
      <formula>$M935 = "Generalno čiščenje"</formula>
    </cfRule>
    <cfRule type="expression" dxfId="50" priority="98209">
      <formula>C250="Počitniška enota"</formula>
    </cfRule>
    <cfRule type="expression" dxfId="49" priority="98212">
      <formula>$M935 = "Redno čiščenje"</formula>
    </cfRule>
    <cfRule type="expression" dxfId="48" priority="98211">
      <formula>$M935 = "Paketomati"</formula>
    </cfRule>
  </conditionalFormatting>
  <conditionalFormatting sqref="R941:R943">
    <cfRule type="expression" dxfId="47" priority="98809">
      <formula>C257="Počitniška enota"</formula>
    </cfRule>
    <cfRule type="expression" dxfId="46" priority="98810">
      <formula>$M941 = "Generalno čiščenje"</formula>
    </cfRule>
    <cfRule type="expression" dxfId="45" priority="98811">
      <formula>$M941 = "Paketomati"</formula>
    </cfRule>
    <cfRule type="expression" dxfId="44" priority="98812">
      <formula>$M941 = "Redno čiščenje"</formula>
    </cfRule>
  </conditionalFormatting>
  <conditionalFormatting sqref="R947:R952">
    <cfRule type="expression" dxfId="43" priority="98821">
      <formula>D262="Počitniška enota"</formula>
    </cfRule>
    <cfRule type="expression" dxfId="42" priority="98824">
      <formula>$M947 = "Redno čiščenje"</formula>
    </cfRule>
    <cfRule type="expression" dxfId="41" priority="98823">
      <formula>$M947 = "Paketomati"</formula>
    </cfRule>
    <cfRule type="expression" dxfId="40" priority="98822">
      <formula>$M947 = "Generalno čiščenje"</formula>
    </cfRule>
  </conditionalFormatting>
  <conditionalFormatting sqref="R953:R955">
    <cfRule type="expression" dxfId="39" priority="98802">
      <formula>$M953 = "Generalno čiščenje"</formula>
    </cfRule>
    <cfRule type="expression" dxfId="38" priority="98804">
      <formula>$M953 = "Redno čiščenje"</formula>
    </cfRule>
    <cfRule type="expression" dxfId="37" priority="98801">
      <formula>E267="Počitniška enota"</formula>
    </cfRule>
    <cfRule type="expression" dxfId="36" priority="98803">
      <formula>$M953 = "Paketomati"</formula>
    </cfRule>
  </conditionalFormatting>
  <conditionalFormatting sqref="R966:R974">
    <cfRule type="expression" dxfId="35" priority="98797">
      <formula>F279="Počitniška enota"</formula>
    </cfRule>
    <cfRule type="expression" dxfId="34" priority="98798">
      <formula>$M966 = "Generalno čiščenje"</formula>
    </cfRule>
    <cfRule type="expression" dxfId="33" priority="98799">
      <formula>$M966 = "Paketomati"</formula>
    </cfRule>
    <cfRule type="expression" dxfId="32" priority="98800">
      <formula>$M966 = "Redno čiščenje"</formula>
    </cfRule>
  </conditionalFormatting>
  <conditionalFormatting sqref="R975">
    <cfRule type="expression" dxfId="31" priority="98793">
      <formula>G288="Počitniška enota"</formula>
    </cfRule>
    <cfRule type="expression" dxfId="30" priority="98794">
      <formula>$M975 = "Generalno čiščenje"</formula>
    </cfRule>
    <cfRule type="expression" dxfId="29" priority="98795">
      <formula>$M975 = "Paketomati"</formula>
    </cfRule>
    <cfRule type="expression" dxfId="28" priority="98796">
      <formula>$M975 = "Redno čiščenje"</formula>
    </cfRule>
  </conditionalFormatting>
  <conditionalFormatting sqref="S843:V844">
    <cfRule type="expression" dxfId="27" priority="94567">
      <formula>$M843 = "Paketomati"</formula>
    </cfRule>
    <cfRule type="expression" dxfId="26" priority="94568">
      <formula>$M843 = "Redno čiščenje"</formula>
    </cfRule>
    <cfRule type="expression" dxfId="25" priority="94566">
      <formula>$M843 = "Generalno čiščenje"</formula>
    </cfRule>
    <cfRule type="expression" dxfId="24" priority="94565">
      <formula>A155="Počitniška enota"</formula>
    </cfRule>
  </conditionalFormatting>
  <conditionalFormatting sqref="S845:V845">
    <cfRule type="expression" dxfId="23" priority="95624">
      <formula>$M845 = "Redno čiščenje"</formula>
    </cfRule>
    <cfRule type="expression" dxfId="22" priority="95622">
      <formula>$M845 = "Generalno čiščenje"</formula>
    </cfRule>
    <cfRule type="expression" dxfId="21" priority="95621">
      <formula>A158="Počitniška enota"</formula>
    </cfRule>
    <cfRule type="expression" dxfId="20" priority="95623">
      <formula>$M845 = "Paketomati"</formula>
    </cfRule>
  </conditionalFormatting>
  <conditionalFormatting sqref="S846:V847 N949:N952 M953:M955 M977">
    <cfRule type="expression" dxfId="19" priority="96623">
      <formula>$M846 = "Paketomati"</formula>
    </cfRule>
    <cfRule type="expression" dxfId="18" priority="96624">
      <formula>$M846 = "Redno čiščenje"</formula>
    </cfRule>
    <cfRule type="expression" dxfId="17" priority="96621">
      <formula>XEY160="Počitniška enota"</formula>
    </cfRule>
    <cfRule type="expression" dxfId="16" priority="96622">
      <formula>$M846 = "Generalno čiščenje"</formula>
    </cfRule>
  </conditionalFormatting>
  <conditionalFormatting sqref="S850:V851">
    <cfRule type="expression" dxfId="15" priority="98228">
      <formula>$M850 = "Redno čiščenje"</formula>
    </cfRule>
    <cfRule type="expression" dxfId="14" priority="98227">
      <formula>$M850 = "Paketomati"</formula>
    </cfRule>
    <cfRule type="expression" dxfId="13" priority="98226">
      <formula>$M850 = "Generalno čiščenje"</formula>
    </cfRule>
    <cfRule type="expression" dxfId="12" priority="98225">
      <formula>A166="Počitniška enota"</formula>
    </cfRule>
  </conditionalFormatting>
  <conditionalFormatting sqref="S857:V864">
    <cfRule type="expression" dxfId="11" priority="98825">
      <formula>A174="Počitniška enota"</formula>
    </cfRule>
    <cfRule type="expression" dxfId="10" priority="98826">
      <formula>$M857 = "Generalno čiščenje"</formula>
    </cfRule>
    <cfRule type="expression" dxfId="9" priority="98827">
      <formula>$M857 = "Paketomati"</formula>
    </cfRule>
    <cfRule type="expression" dxfId="8" priority="98828">
      <formula>$M857 = "Redno čiščenje"</formula>
    </cfRule>
  </conditionalFormatting>
  <conditionalFormatting sqref="W784 R865:R866">
    <cfRule type="expression" dxfId="7" priority="97648">
      <formula>$M784 = "Redno čiščenje"</formula>
    </cfRule>
    <cfRule type="expression" dxfId="6" priority="97647">
      <formula>$M784 = "Paketomati"</formula>
    </cfRule>
    <cfRule type="expression" dxfId="5" priority="97646">
      <formula>$M784 = "Generalno čiščenje"</formula>
    </cfRule>
    <cfRule type="expression" dxfId="4" priority="97645">
      <formula>A94="Počitniška enota"</formula>
    </cfRule>
  </conditionalFormatting>
  <conditionalFormatting sqref="W817:W818 N953:N955 N977:P977">
    <cfRule type="expression" dxfId="3" priority="97632">
      <formula>$M817 = "Redno čiščenje"</formula>
    </cfRule>
    <cfRule type="expression" dxfId="2" priority="97631">
      <formula>$M817 = "Paketomati"</formula>
    </cfRule>
    <cfRule type="expression" dxfId="1" priority="97630">
      <formula>$M817 = "Generalno čiščenje"</formula>
    </cfRule>
    <cfRule type="expression" dxfId="0" priority="97629">
      <formula>XFA131="Počitniška enota"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A317A-3DA4-4CB4-817B-23054B114E77}">
  <dimension ref="A1:P29"/>
  <sheetViews>
    <sheetView zoomScale="85" zoomScaleNormal="85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H2" sqref="H2"/>
    </sheetView>
  </sheetViews>
  <sheetFormatPr defaultColWidth="8.90625" defaultRowHeight="14.5" x14ac:dyDescent="0.35"/>
  <cols>
    <col min="1" max="1" width="8.90625" style="13"/>
    <col min="2" max="2" width="42" style="13" customWidth="1"/>
    <col min="3" max="3" width="12.36328125" style="13" hidden="1" customWidth="1"/>
    <col min="4" max="4" width="18.36328125" style="13" customWidth="1"/>
    <col min="5" max="5" width="14" style="13" hidden="1" customWidth="1"/>
    <col min="6" max="6" width="12.08984375" style="13" customWidth="1"/>
    <col min="7" max="7" width="13.81640625" style="13" customWidth="1"/>
    <col min="8" max="8" width="18.36328125" style="17" customWidth="1"/>
    <col min="9" max="9" width="18.36328125" style="18" customWidth="1"/>
    <col min="10" max="12" width="18.36328125" style="16" customWidth="1"/>
    <col min="13" max="13" width="32.1796875" style="13" customWidth="1"/>
    <col min="14" max="14" width="13.08984375" style="13" customWidth="1"/>
    <col min="15" max="15" width="13.54296875" style="13" customWidth="1"/>
    <col min="16" max="16" width="24.08984375" style="13" customWidth="1"/>
    <col min="17" max="16384" width="8.90625" style="13"/>
  </cols>
  <sheetData>
    <row r="1" spans="1:16" s="9" customFormat="1" ht="58.5" thickBot="1" x14ac:dyDescent="0.4">
      <c r="A1" s="9" t="s">
        <v>2</v>
      </c>
      <c r="B1" s="9" t="s">
        <v>802</v>
      </c>
      <c r="C1" s="9" t="s">
        <v>803</v>
      </c>
      <c r="D1" s="9" t="s">
        <v>804</v>
      </c>
      <c r="E1" s="9" t="s">
        <v>805</v>
      </c>
      <c r="F1" s="9" t="s">
        <v>806</v>
      </c>
      <c r="G1" s="9" t="s">
        <v>22</v>
      </c>
      <c r="H1" s="10" t="s">
        <v>807</v>
      </c>
      <c r="I1" s="11" t="s">
        <v>819</v>
      </c>
      <c r="J1" s="12" t="s">
        <v>821</v>
      </c>
      <c r="K1" s="12" t="s">
        <v>820</v>
      </c>
      <c r="L1" s="12" t="s">
        <v>832</v>
      </c>
      <c r="M1" s="9" t="s">
        <v>822</v>
      </c>
      <c r="N1" s="9" t="s">
        <v>808</v>
      </c>
      <c r="O1" s="9" t="s">
        <v>809</v>
      </c>
      <c r="P1" s="9" t="s">
        <v>810</v>
      </c>
    </row>
    <row r="2" spans="1:16" x14ac:dyDescent="0.35">
      <c r="A2" s="13" t="s">
        <v>25</v>
      </c>
      <c r="B2" s="13" t="s">
        <v>811</v>
      </c>
      <c r="C2" s="13">
        <v>957</v>
      </c>
      <c r="D2" s="13" t="s">
        <v>812</v>
      </c>
      <c r="E2" s="13">
        <v>600</v>
      </c>
      <c r="F2" s="13">
        <v>5700</v>
      </c>
      <c r="G2" s="14" t="s">
        <v>813</v>
      </c>
      <c r="H2" s="3"/>
      <c r="I2" s="15">
        <f>Table2[[#This Row],[Okvirna letna količina]]*Table2[[#This Row],[Cena na enoto (EUR brez DDV)]]/12</f>
        <v>0</v>
      </c>
      <c r="J2" s="16">
        <f>Table2[[#This Row],[Vrednost na mesec (EUR brez DDV)]]*12</f>
        <v>0</v>
      </c>
      <c r="K2" s="16">
        <f>Table2[[#This Row],[Vrednost 12 mesecev (EUR brez DDV)]]*4</f>
        <v>0</v>
      </c>
      <c r="L2" s="16">
        <f>Table2[[#This Row],[Vrednost 48 mesecev (EUR brez DDV)]]*1.22</f>
        <v>0</v>
      </c>
      <c r="M2" s="4"/>
      <c r="N2" s="4"/>
      <c r="O2" s="13" t="s">
        <v>814</v>
      </c>
      <c r="P2" s="4"/>
    </row>
    <row r="3" spans="1:16" x14ac:dyDescent="0.35">
      <c r="A3" s="13" t="s">
        <v>25</v>
      </c>
      <c r="B3" s="13" t="s">
        <v>811</v>
      </c>
      <c r="C3" s="13">
        <v>957</v>
      </c>
      <c r="D3" s="13" t="s">
        <v>815</v>
      </c>
      <c r="E3" s="13">
        <v>800</v>
      </c>
      <c r="F3" s="13">
        <v>7700</v>
      </c>
      <c r="G3" s="14" t="s">
        <v>813</v>
      </c>
      <c r="H3" s="5"/>
      <c r="I3" s="15">
        <f>Table2[[#This Row],[Okvirna letna količina]]*Table2[[#This Row],[Cena na enoto (EUR brez DDV)]]/12</f>
        <v>0</v>
      </c>
      <c r="J3" s="16">
        <f>Table2[[#This Row],[Vrednost na mesec (EUR brez DDV)]]*12</f>
        <v>0</v>
      </c>
      <c r="K3" s="16">
        <f>Table2[[#This Row],[Vrednost 12 mesecev (EUR brez DDV)]]*4</f>
        <v>0</v>
      </c>
      <c r="L3" s="16">
        <f>Table2[[#This Row],[Vrednost 48 mesecev (EUR brez DDV)]]*1.22</f>
        <v>0</v>
      </c>
      <c r="M3" s="6"/>
      <c r="N3" s="6"/>
      <c r="O3" s="13" t="s">
        <v>814</v>
      </c>
      <c r="P3" s="6"/>
    </row>
    <row r="4" spans="1:16" x14ac:dyDescent="0.35">
      <c r="A4" s="13" t="s">
        <v>25</v>
      </c>
      <c r="B4" s="13" t="s">
        <v>811</v>
      </c>
      <c r="C4" s="13">
        <v>957</v>
      </c>
      <c r="D4" s="13" t="s">
        <v>816</v>
      </c>
      <c r="E4" s="13">
        <v>0.5</v>
      </c>
      <c r="F4" s="13">
        <v>500</v>
      </c>
      <c r="G4" s="14" t="s">
        <v>817</v>
      </c>
      <c r="H4" s="5"/>
      <c r="I4" s="15">
        <f>Table2[[#This Row],[Okvirna letna količina]]*Table2[[#This Row],[Cena na enoto (EUR brez DDV)]]/12</f>
        <v>0</v>
      </c>
      <c r="J4" s="16">
        <f>Table2[[#This Row],[Vrednost na mesec (EUR brez DDV)]]*12</f>
        <v>0</v>
      </c>
      <c r="K4" s="16">
        <f>Table2[[#This Row],[Vrednost 12 mesecev (EUR brez DDV)]]*4</f>
        <v>0</v>
      </c>
      <c r="L4" s="16">
        <f>Table2[[#This Row],[Vrednost 48 mesecev (EUR brez DDV)]]*1.22</f>
        <v>0</v>
      </c>
      <c r="M4" s="6"/>
      <c r="N4" s="6"/>
      <c r="O4" s="13" t="s">
        <v>817</v>
      </c>
      <c r="P4" s="6"/>
    </row>
    <row r="5" spans="1:16" x14ac:dyDescent="0.35">
      <c r="A5" s="13" t="s">
        <v>157</v>
      </c>
      <c r="B5" s="13" t="s">
        <v>158</v>
      </c>
      <c r="C5" s="13">
        <v>569</v>
      </c>
      <c r="D5" s="13" t="s">
        <v>812</v>
      </c>
      <c r="E5" s="13">
        <v>600</v>
      </c>
      <c r="F5" s="13">
        <v>3400</v>
      </c>
      <c r="G5" s="14" t="s">
        <v>813</v>
      </c>
      <c r="H5" s="5"/>
      <c r="I5" s="15">
        <f>Table2[[#This Row],[Okvirna letna količina]]*Table2[[#This Row],[Cena na enoto (EUR brez DDV)]]/12</f>
        <v>0</v>
      </c>
      <c r="J5" s="16">
        <f>Table2[[#This Row],[Vrednost na mesec (EUR brez DDV)]]*12</f>
        <v>0</v>
      </c>
      <c r="K5" s="16">
        <f>Table2[[#This Row],[Vrednost 12 mesecev (EUR brez DDV)]]*4</f>
        <v>0</v>
      </c>
      <c r="L5" s="16">
        <f>Table2[[#This Row],[Vrednost 48 mesecev (EUR brez DDV)]]*1.22</f>
        <v>0</v>
      </c>
      <c r="M5" s="6"/>
      <c r="N5" s="6"/>
      <c r="O5" s="13" t="s">
        <v>814</v>
      </c>
      <c r="P5" s="6"/>
    </row>
    <row r="6" spans="1:16" x14ac:dyDescent="0.35">
      <c r="A6" s="13" t="s">
        <v>157</v>
      </c>
      <c r="B6" s="13" t="s">
        <v>158</v>
      </c>
      <c r="C6" s="13">
        <v>569</v>
      </c>
      <c r="D6" s="13" t="s">
        <v>815</v>
      </c>
      <c r="E6" s="13">
        <v>800</v>
      </c>
      <c r="F6" s="13">
        <v>4600</v>
      </c>
      <c r="G6" s="14" t="s">
        <v>813</v>
      </c>
      <c r="H6" s="5"/>
      <c r="I6" s="15">
        <f>Table2[[#This Row],[Okvirna letna količina]]*Table2[[#This Row],[Cena na enoto (EUR brez DDV)]]/12</f>
        <v>0</v>
      </c>
      <c r="J6" s="16">
        <f>Table2[[#This Row],[Vrednost na mesec (EUR brez DDV)]]*12</f>
        <v>0</v>
      </c>
      <c r="K6" s="16">
        <f>Table2[[#This Row],[Vrednost 12 mesecev (EUR brez DDV)]]*4</f>
        <v>0</v>
      </c>
      <c r="L6" s="16">
        <f>Table2[[#This Row],[Vrednost 48 mesecev (EUR brez DDV)]]*1.22</f>
        <v>0</v>
      </c>
      <c r="M6" s="6"/>
      <c r="N6" s="6"/>
      <c r="O6" s="13" t="s">
        <v>814</v>
      </c>
      <c r="P6" s="6"/>
    </row>
    <row r="7" spans="1:16" x14ac:dyDescent="0.35">
      <c r="A7" s="13" t="s">
        <v>157</v>
      </c>
      <c r="B7" s="13" t="s">
        <v>158</v>
      </c>
      <c r="C7" s="13">
        <v>569</v>
      </c>
      <c r="D7" s="13" t="s">
        <v>816</v>
      </c>
      <c r="E7" s="13">
        <v>0.5</v>
      </c>
      <c r="F7" s="13">
        <v>300</v>
      </c>
      <c r="G7" s="14" t="s">
        <v>817</v>
      </c>
      <c r="H7" s="5"/>
      <c r="I7" s="15">
        <f>Table2[[#This Row],[Okvirna letna količina]]*Table2[[#This Row],[Cena na enoto (EUR brez DDV)]]/12</f>
        <v>0</v>
      </c>
      <c r="J7" s="16">
        <f>Table2[[#This Row],[Vrednost na mesec (EUR brez DDV)]]*12</f>
        <v>0</v>
      </c>
      <c r="K7" s="16">
        <f>Table2[[#This Row],[Vrednost 12 mesecev (EUR brez DDV)]]*4</f>
        <v>0</v>
      </c>
      <c r="L7" s="16">
        <f>Table2[[#This Row],[Vrednost 48 mesecev (EUR brez DDV)]]*1.22</f>
        <v>0</v>
      </c>
      <c r="M7" s="6"/>
      <c r="N7" s="6"/>
      <c r="O7" s="13" t="s">
        <v>817</v>
      </c>
      <c r="P7" s="6"/>
    </row>
    <row r="8" spans="1:16" x14ac:dyDescent="0.35">
      <c r="A8" s="13" t="s">
        <v>234</v>
      </c>
      <c r="B8" s="13" t="s">
        <v>235</v>
      </c>
      <c r="C8" s="13">
        <v>323</v>
      </c>
      <c r="D8" s="13" t="s">
        <v>812</v>
      </c>
      <c r="E8" s="13">
        <v>600</v>
      </c>
      <c r="F8" s="13">
        <v>1900</v>
      </c>
      <c r="G8" s="14" t="s">
        <v>813</v>
      </c>
      <c r="H8" s="5"/>
      <c r="I8" s="15">
        <f>Table2[[#This Row],[Okvirna letna količina]]*Table2[[#This Row],[Cena na enoto (EUR brez DDV)]]/12</f>
        <v>0</v>
      </c>
      <c r="J8" s="16">
        <f>Table2[[#This Row],[Vrednost na mesec (EUR brez DDV)]]*12</f>
        <v>0</v>
      </c>
      <c r="K8" s="16">
        <f>Table2[[#This Row],[Vrednost 12 mesecev (EUR brez DDV)]]*4</f>
        <v>0</v>
      </c>
      <c r="L8" s="16">
        <f>Table2[[#This Row],[Vrednost 48 mesecev (EUR brez DDV)]]*1.22</f>
        <v>0</v>
      </c>
      <c r="M8" s="6"/>
      <c r="N8" s="6"/>
      <c r="O8" s="13" t="s">
        <v>814</v>
      </c>
      <c r="P8" s="6"/>
    </row>
    <row r="9" spans="1:16" x14ac:dyDescent="0.35">
      <c r="A9" s="13" t="s">
        <v>234</v>
      </c>
      <c r="B9" s="13" t="s">
        <v>235</v>
      </c>
      <c r="C9" s="13">
        <v>323</v>
      </c>
      <c r="D9" s="13" t="s">
        <v>815</v>
      </c>
      <c r="E9" s="13">
        <v>800</v>
      </c>
      <c r="F9" s="13">
        <v>2600</v>
      </c>
      <c r="G9" s="14" t="s">
        <v>813</v>
      </c>
      <c r="H9" s="5"/>
      <c r="I9" s="15">
        <f>Table2[[#This Row],[Okvirna letna količina]]*Table2[[#This Row],[Cena na enoto (EUR brez DDV)]]/12</f>
        <v>0</v>
      </c>
      <c r="J9" s="16">
        <f>Table2[[#This Row],[Vrednost na mesec (EUR brez DDV)]]*12</f>
        <v>0</v>
      </c>
      <c r="K9" s="16">
        <f>Table2[[#This Row],[Vrednost 12 mesecev (EUR brez DDV)]]*4</f>
        <v>0</v>
      </c>
      <c r="L9" s="16">
        <f>Table2[[#This Row],[Vrednost 48 mesecev (EUR brez DDV)]]*1.22</f>
        <v>0</v>
      </c>
      <c r="M9" s="6"/>
      <c r="N9" s="6"/>
      <c r="O9" s="13" t="s">
        <v>814</v>
      </c>
      <c r="P9" s="6"/>
    </row>
    <row r="10" spans="1:16" x14ac:dyDescent="0.35">
      <c r="A10" s="13" t="s">
        <v>234</v>
      </c>
      <c r="B10" s="13" t="s">
        <v>235</v>
      </c>
      <c r="C10" s="13">
        <v>323</v>
      </c>
      <c r="D10" s="13" t="s">
        <v>816</v>
      </c>
      <c r="E10" s="13">
        <v>0.5</v>
      </c>
      <c r="F10" s="13">
        <v>200</v>
      </c>
      <c r="G10" s="14" t="s">
        <v>817</v>
      </c>
      <c r="H10" s="5"/>
      <c r="I10" s="15">
        <f>Table2[[#This Row],[Okvirna letna količina]]*Table2[[#This Row],[Cena na enoto (EUR brez DDV)]]/12</f>
        <v>0</v>
      </c>
      <c r="J10" s="16">
        <f>Table2[[#This Row],[Vrednost na mesec (EUR brez DDV)]]*12</f>
        <v>0</v>
      </c>
      <c r="K10" s="16">
        <f>Table2[[#This Row],[Vrednost 12 mesecev (EUR brez DDV)]]*4</f>
        <v>0</v>
      </c>
      <c r="L10" s="16">
        <f>Table2[[#This Row],[Vrednost 48 mesecev (EUR brez DDV)]]*1.22</f>
        <v>0</v>
      </c>
      <c r="M10" s="6"/>
      <c r="N10" s="6"/>
      <c r="O10" s="13" t="s">
        <v>817</v>
      </c>
      <c r="P10" s="6"/>
    </row>
    <row r="11" spans="1:16" x14ac:dyDescent="0.35">
      <c r="A11" s="13" t="s">
        <v>291</v>
      </c>
      <c r="B11" s="13" t="s">
        <v>292</v>
      </c>
      <c r="C11" s="13">
        <v>645</v>
      </c>
      <c r="D11" s="13" t="s">
        <v>812</v>
      </c>
      <c r="E11" s="13">
        <v>600</v>
      </c>
      <c r="F11" s="13">
        <v>3900</v>
      </c>
      <c r="G11" s="14" t="s">
        <v>813</v>
      </c>
      <c r="H11" s="5"/>
      <c r="I11" s="15">
        <f>Table2[[#This Row],[Okvirna letna količina]]*Table2[[#This Row],[Cena na enoto (EUR brez DDV)]]/12</f>
        <v>0</v>
      </c>
      <c r="J11" s="16">
        <f>Table2[[#This Row],[Vrednost na mesec (EUR brez DDV)]]*12</f>
        <v>0</v>
      </c>
      <c r="K11" s="16">
        <f>Table2[[#This Row],[Vrednost 12 mesecev (EUR brez DDV)]]*4</f>
        <v>0</v>
      </c>
      <c r="L11" s="16">
        <f>Table2[[#This Row],[Vrednost 48 mesecev (EUR brez DDV)]]*1.22</f>
        <v>0</v>
      </c>
      <c r="M11" s="6"/>
      <c r="N11" s="6"/>
      <c r="O11" s="13" t="s">
        <v>814</v>
      </c>
      <c r="P11" s="6"/>
    </row>
    <row r="12" spans="1:16" x14ac:dyDescent="0.35">
      <c r="A12" s="13" t="s">
        <v>291</v>
      </c>
      <c r="B12" s="13" t="s">
        <v>292</v>
      </c>
      <c r="C12" s="13">
        <v>645</v>
      </c>
      <c r="D12" s="13" t="s">
        <v>815</v>
      </c>
      <c r="E12" s="13">
        <v>800</v>
      </c>
      <c r="F12" s="13">
        <v>5200</v>
      </c>
      <c r="G12" s="14" t="s">
        <v>813</v>
      </c>
      <c r="H12" s="5"/>
      <c r="I12" s="15">
        <f>Table2[[#This Row],[Okvirna letna količina]]*Table2[[#This Row],[Cena na enoto (EUR brez DDV)]]/12</f>
        <v>0</v>
      </c>
      <c r="J12" s="16">
        <f>Table2[[#This Row],[Vrednost na mesec (EUR brez DDV)]]*12</f>
        <v>0</v>
      </c>
      <c r="K12" s="16">
        <f>Table2[[#This Row],[Vrednost 12 mesecev (EUR brez DDV)]]*4</f>
        <v>0</v>
      </c>
      <c r="L12" s="16">
        <f>Table2[[#This Row],[Vrednost 48 mesecev (EUR brez DDV)]]*1.22</f>
        <v>0</v>
      </c>
      <c r="M12" s="6"/>
      <c r="N12" s="6"/>
      <c r="O12" s="13" t="s">
        <v>814</v>
      </c>
      <c r="P12" s="6"/>
    </row>
    <row r="13" spans="1:16" x14ac:dyDescent="0.35">
      <c r="A13" s="13" t="s">
        <v>291</v>
      </c>
      <c r="B13" s="13" t="s">
        <v>292</v>
      </c>
      <c r="C13" s="13">
        <v>645</v>
      </c>
      <c r="D13" s="13" t="s">
        <v>816</v>
      </c>
      <c r="E13" s="13">
        <v>0.5</v>
      </c>
      <c r="F13" s="13">
        <v>300</v>
      </c>
      <c r="G13" s="14" t="s">
        <v>817</v>
      </c>
      <c r="H13" s="5"/>
      <c r="I13" s="15">
        <f>Table2[[#This Row],[Okvirna letna količina]]*Table2[[#This Row],[Cena na enoto (EUR brez DDV)]]/12</f>
        <v>0</v>
      </c>
      <c r="J13" s="16">
        <f>Table2[[#This Row],[Vrednost na mesec (EUR brez DDV)]]*12</f>
        <v>0</v>
      </c>
      <c r="K13" s="16">
        <f>Table2[[#This Row],[Vrednost 12 mesecev (EUR brez DDV)]]*4</f>
        <v>0</v>
      </c>
      <c r="L13" s="16">
        <f>Table2[[#This Row],[Vrednost 48 mesecev (EUR brez DDV)]]*1.22</f>
        <v>0</v>
      </c>
      <c r="M13" s="6"/>
      <c r="N13" s="6"/>
      <c r="O13" s="13" t="s">
        <v>817</v>
      </c>
      <c r="P13" s="6"/>
    </row>
    <row r="14" spans="1:16" x14ac:dyDescent="0.35">
      <c r="A14" s="13" t="s">
        <v>417</v>
      </c>
      <c r="B14" s="13" t="s">
        <v>418</v>
      </c>
      <c r="C14" s="13">
        <v>1650</v>
      </c>
      <c r="D14" s="13" t="s">
        <v>812</v>
      </c>
      <c r="E14" s="13">
        <v>600</v>
      </c>
      <c r="F14" s="13">
        <v>9900</v>
      </c>
      <c r="G14" s="14" t="s">
        <v>813</v>
      </c>
      <c r="H14" s="5"/>
      <c r="I14" s="15">
        <f>Table2[[#This Row],[Okvirna letna količina]]*Table2[[#This Row],[Cena na enoto (EUR brez DDV)]]/12</f>
        <v>0</v>
      </c>
      <c r="J14" s="16">
        <f>Table2[[#This Row],[Vrednost na mesec (EUR brez DDV)]]*12</f>
        <v>0</v>
      </c>
      <c r="K14" s="16">
        <f>Table2[[#This Row],[Vrednost 12 mesecev (EUR brez DDV)]]*4</f>
        <v>0</v>
      </c>
      <c r="L14" s="16">
        <f>Table2[[#This Row],[Vrednost 48 mesecev (EUR brez DDV)]]*1.22</f>
        <v>0</v>
      </c>
      <c r="M14" s="19"/>
      <c r="N14" s="6"/>
      <c r="O14" s="13" t="s">
        <v>814</v>
      </c>
      <c r="P14" s="6"/>
    </row>
    <row r="15" spans="1:16" x14ac:dyDescent="0.35">
      <c r="A15" s="13" t="s">
        <v>417</v>
      </c>
      <c r="B15" s="13" t="s">
        <v>418</v>
      </c>
      <c r="C15" s="13">
        <v>1650</v>
      </c>
      <c r="D15" s="13" t="s">
        <v>815</v>
      </c>
      <c r="E15" s="13">
        <v>800</v>
      </c>
      <c r="F15" s="13">
        <v>13200</v>
      </c>
      <c r="G15" s="14" t="s">
        <v>813</v>
      </c>
      <c r="H15" s="5"/>
      <c r="I15" s="15">
        <f>Table2[[#This Row],[Okvirna letna količina]]*Table2[[#This Row],[Cena na enoto (EUR brez DDV)]]/12</f>
        <v>0</v>
      </c>
      <c r="J15" s="16">
        <f>Table2[[#This Row],[Vrednost na mesec (EUR brez DDV)]]*12</f>
        <v>0</v>
      </c>
      <c r="K15" s="16">
        <f>Table2[[#This Row],[Vrednost 12 mesecev (EUR brez DDV)]]*4</f>
        <v>0</v>
      </c>
      <c r="L15" s="16">
        <f>Table2[[#This Row],[Vrednost 48 mesecev (EUR brez DDV)]]*1.22</f>
        <v>0</v>
      </c>
      <c r="M15" s="6"/>
      <c r="N15" s="6"/>
      <c r="O15" s="13" t="s">
        <v>814</v>
      </c>
      <c r="P15" s="6"/>
    </row>
    <row r="16" spans="1:16" x14ac:dyDescent="0.35">
      <c r="A16" s="13" t="s">
        <v>417</v>
      </c>
      <c r="B16" s="13" t="s">
        <v>418</v>
      </c>
      <c r="C16" s="13">
        <v>1650</v>
      </c>
      <c r="D16" s="13" t="s">
        <v>816</v>
      </c>
      <c r="E16" s="13">
        <v>0.5</v>
      </c>
      <c r="F16" s="13">
        <v>800</v>
      </c>
      <c r="G16" s="14" t="s">
        <v>817</v>
      </c>
      <c r="H16" s="5"/>
      <c r="I16" s="15">
        <f>Table2[[#This Row],[Okvirna letna količina]]*Table2[[#This Row],[Cena na enoto (EUR brez DDV)]]/12</f>
        <v>0</v>
      </c>
      <c r="J16" s="16">
        <f>Table2[[#This Row],[Vrednost na mesec (EUR brez DDV)]]*12</f>
        <v>0</v>
      </c>
      <c r="K16" s="16">
        <f>Table2[[#This Row],[Vrednost 12 mesecev (EUR brez DDV)]]*4</f>
        <v>0</v>
      </c>
      <c r="L16" s="16">
        <f>Table2[[#This Row],[Vrednost 48 mesecev (EUR brez DDV)]]*1.22</f>
        <v>0</v>
      </c>
      <c r="M16" s="6"/>
      <c r="N16" s="6"/>
      <c r="O16" s="13" t="s">
        <v>817</v>
      </c>
      <c r="P16" s="6"/>
    </row>
    <row r="17" spans="1:16" x14ac:dyDescent="0.35">
      <c r="A17" s="13" t="s">
        <v>581</v>
      </c>
      <c r="B17" s="13" t="s">
        <v>582</v>
      </c>
      <c r="C17" s="13">
        <v>196</v>
      </c>
      <c r="D17" s="13" t="s">
        <v>812</v>
      </c>
      <c r="E17" s="13">
        <v>600</v>
      </c>
      <c r="F17" s="13">
        <v>1200</v>
      </c>
      <c r="G17" s="14" t="s">
        <v>813</v>
      </c>
      <c r="H17" s="5"/>
      <c r="I17" s="15">
        <f>Table2[[#This Row],[Okvirna letna količina]]*Table2[[#This Row],[Cena na enoto (EUR brez DDV)]]/12</f>
        <v>0</v>
      </c>
      <c r="J17" s="16">
        <f>Table2[[#This Row],[Vrednost na mesec (EUR brez DDV)]]*12</f>
        <v>0</v>
      </c>
      <c r="K17" s="16">
        <f>Table2[[#This Row],[Vrednost 12 mesecev (EUR brez DDV)]]*4</f>
        <v>0</v>
      </c>
      <c r="L17" s="16">
        <f>Table2[[#This Row],[Vrednost 48 mesecev (EUR brez DDV)]]*1.22</f>
        <v>0</v>
      </c>
      <c r="M17" s="6"/>
      <c r="N17" s="6"/>
      <c r="O17" s="13" t="s">
        <v>814</v>
      </c>
      <c r="P17" s="6"/>
    </row>
    <row r="18" spans="1:16" x14ac:dyDescent="0.35">
      <c r="A18" s="13" t="s">
        <v>581</v>
      </c>
      <c r="B18" s="13" t="s">
        <v>582</v>
      </c>
      <c r="C18" s="13">
        <v>196</v>
      </c>
      <c r="D18" s="13" t="s">
        <v>815</v>
      </c>
      <c r="E18" s="13">
        <v>800</v>
      </c>
      <c r="F18" s="13">
        <v>1600</v>
      </c>
      <c r="G18" s="14" t="s">
        <v>813</v>
      </c>
      <c r="H18" s="5"/>
      <c r="I18" s="15">
        <f>Table2[[#This Row],[Okvirna letna količina]]*Table2[[#This Row],[Cena na enoto (EUR brez DDV)]]/12</f>
        <v>0</v>
      </c>
      <c r="J18" s="16">
        <f>Table2[[#This Row],[Vrednost na mesec (EUR brez DDV)]]*12</f>
        <v>0</v>
      </c>
      <c r="K18" s="16">
        <f>Table2[[#This Row],[Vrednost 12 mesecev (EUR brez DDV)]]*4</f>
        <v>0</v>
      </c>
      <c r="L18" s="16">
        <f>Table2[[#This Row],[Vrednost 48 mesecev (EUR brez DDV)]]*1.22</f>
        <v>0</v>
      </c>
      <c r="M18" s="6"/>
      <c r="N18" s="6"/>
      <c r="O18" s="13" t="s">
        <v>814</v>
      </c>
      <c r="P18" s="6"/>
    </row>
    <row r="19" spans="1:16" x14ac:dyDescent="0.35">
      <c r="A19" s="13" t="s">
        <v>581</v>
      </c>
      <c r="B19" s="13" t="s">
        <v>582</v>
      </c>
      <c r="C19" s="13">
        <v>196</v>
      </c>
      <c r="D19" s="13" t="s">
        <v>816</v>
      </c>
      <c r="E19" s="13">
        <v>0.5</v>
      </c>
      <c r="F19" s="13">
        <v>100</v>
      </c>
      <c r="G19" s="14" t="s">
        <v>817</v>
      </c>
      <c r="H19" s="5"/>
      <c r="I19" s="15">
        <f>Table2[[#This Row],[Okvirna letna količina]]*Table2[[#This Row],[Cena na enoto (EUR brez DDV)]]/12</f>
        <v>0</v>
      </c>
      <c r="J19" s="16">
        <f>Table2[[#This Row],[Vrednost na mesec (EUR brez DDV)]]*12</f>
        <v>0</v>
      </c>
      <c r="K19" s="16">
        <f>Table2[[#This Row],[Vrednost 12 mesecev (EUR brez DDV)]]*4</f>
        <v>0</v>
      </c>
      <c r="L19" s="16">
        <f>Table2[[#This Row],[Vrednost 48 mesecev (EUR brez DDV)]]*1.22</f>
        <v>0</v>
      </c>
      <c r="M19" s="6"/>
      <c r="N19" s="6"/>
      <c r="O19" s="13" t="s">
        <v>817</v>
      </c>
      <c r="P19" s="6"/>
    </row>
    <row r="20" spans="1:16" x14ac:dyDescent="0.35">
      <c r="A20" s="13" t="s">
        <v>616</v>
      </c>
      <c r="B20" s="13" t="s">
        <v>617</v>
      </c>
      <c r="C20" s="13">
        <v>376</v>
      </c>
      <c r="D20" s="13" t="s">
        <v>812</v>
      </c>
      <c r="E20" s="13">
        <v>600</v>
      </c>
      <c r="F20" s="13">
        <v>2300</v>
      </c>
      <c r="G20" s="14" t="s">
        <v>813</v>
      </c>
      <c r="H20" s="5"/>
      <c r="I20" s="15">
        <f>Table2[[#This Row],[Okvirna letna količina]]*Table2[[#This Row],[Cena na enoto (EUR brez DDV)]]/12</f>
        <v>0</v>
      </c>
      <c r="J20" s="16">
        <f>Table2[[#This Row],[Vrednost na mesec (EUR brez DDV)]]*12</f>
        <v>0</v>
      </c>
      <c r="K20" s="16">
        <f>Table2[[#This Row],[Vrednost 12 mesecev (EUR brez DDV)]]*4</f>
        <v>0</v>
      </c>
      <c r="L20" s="16">
        <f>Table2[[#This Row],[Vrednost 48 mesecev (EUR brez DDV)]]*1.22</f>
        <v>0</v>
      </c>
      <c r="M20" s="6"/>
      <c r="N20" s="6"/>
      <c r="O20" s="13" t="s">
        <v>814</v>
      </c>
      <c r="P20" s="6"/>
    </row>
    <row r="21" spans="1:16" x14ac:dyDescent="0.35">
      <c r="A21" s="13" t="s">
        <v>616</v>
      </c>
      <c r="B21" s="13" t="s">
        <v>617</v>
      </c>
      <c r="C21" s="13">
        <v>376</v>
      </c>
      <c r="D21" s="13" t="s">
        <v>815</v>
      </c>
      <c r="E21" s="13">
        <v>800</v>
      </c>
      <c r="F21" s="13">
        <v>3000</v>
      </c>
      <c r="G21" s="14" t="s">
        <v>813</v>
      </c>
      <c r="H21" s="5"/>
      <c r="I21" s="15">
        <f>Table2[[#This Row],[Okvirna letna količina]]*Table2[[#This Row],[Cena na enoto (EUR brez DDV)]]/12</f>
        <v>0</v>
      </c>
      <c r="J21" s="16">
        <f>Table2[[#This Row],[Vrednost na mesec (EUR brez DDV)]]*12</f>
        <v>0</v>
      </c>
      <c r="K21" s="16">
        <f>Table2[[#This Row],[Vrednost 12 mesecev (EUR brez DDV)]]*4</f>
        <v>0</v>
      </c>
      <c r="L21" s="16">
        <f>Table2[[#This Row],[Vrednost 48 mesecev (EUR brez DDV)]]*1.22</f>
        <v>0</v>
      </c>
      <c r="M21" s="6"/>
      <c r="N21" s="6"/>
      <c r="O21" s="13" t="s">
        <v>814</v>
      </c>
      <c r="P21" s="6"/>
    </row>
    <row r="22" spans="1:16" x14ac:dyDescent="0.35">
      <c r="A22" s="13" t="s">
        <v>616</v>
      </c>
      <c r="B22" s="13" t="s">
        <v>617</v>
      </c>
      <c r="C22" s="13">
        <v>376</v>
      </c>
      <c r="D22" s="13" t="s">
        <v>816</v>
      </c>
      <c r="E22" s="13">
        <v>0.5</v>
      </c>
      <c r="F22" s="13">
        <v>200</v>
      </c>
      <c r="G22" s="14" t="s">
        <v>817</v>
      </c>
      <c r="H22" s="5"/>
      <c r="I22" s="15">
        <f>Table2[[#This Row],[Okvirna letna količina]]*Table2[[#This Row],[Cena na enoto (EUR brez DDV)]]/12</f>
        <v>0</v>
      </c>
      <c r="J22" s="16">
        <f>Table2[[#This Row],[Vrednost na mesec (EUR brez DDV)]]*12</f>
        <v>0</v>
      </c>
      <c r="K22" s="16">
        <f>Table2[[#This Row],[Vrednost 12 mesecev (EUR brez DDV)]]*4</f>
        <v>0</v>
      </c>
      <c r="L22" s="16">
        <f>Table2[[#This Row],[Vrednost 48 mesecev (EUR brez DDV)]]*1.22</f>
        <v>0</v>
      </c>
      <c r="M22" s="6"/>
      <c r="N22" s="6"/>
      <c r="O22" s="13" t="s">
        <v>817</v>
      </c>
      <c r="P22" s="6"/>
    </row>
    <row r="23" spans="1:16" x14ac:dyDescent="0.35">
      <c r="A23" s="13" t="s">
        <v>692</v>
      </c>
      <c r="B23" s="13" t="s">
        <v>818</v>
      </c>
      <c r="C23" s="13">
        <v>244</v>
      </c>
      <c r="D23" s="13" t="s">
        <v>812</v>
      </c>
      <c r="E23" s="13">
        <v>600</v>
      </c>
      <c r="F23" s="13">
        <v>1500</v>
      </c>
      <c r="G23" s="14" t="s">
        <v>813</v>
      </c>
      <c r="H23" s="5"/>
      <c r="I23" s="15">
        <f>Table2[[#This Row],[Okvirna letna količina]]*Table2[[#This Row],[Cena na enoto (EUR brez DDV)]]/12</f>
        <v>0</v>
      </c>
      <c r="J23" s="16">
        <f>Table2[[#This Row],[Vrednost na mesec (EUR brez DDV)]]*12</f>
        <v>0</v>
      </c>
      <c r="K23" s="16">
        <f>Table2[[#This Row],[Vrednost 12 mesecev (EUR brez DDV)]]*4</f>
        <v>0</v>
      </c>
      <c r="L23" s="16">
        <f>Table2[[#This Row],[Vrednost 48 mesecev (EUR brez DDV)]]*1.22</f>
        <v>0</v>
      </c>
      <c r="M23" s="6"/>
      <c r="N23" s="6"/>
      <c r="O23" s="13" t="s">
        <v>814</v>
      </c>
      <c r="P23" s="6"/>
    </row>
    <row r="24" spans="1:16" x14ac:dyDescent="0.35">
      <c r="A24" s="13" t="s">
        <v>692</v>
      </c>
      <c r="B24" s="13" t="s">
        <v>818</v>
      </c>
      <c r="C24" s="13">
        <v>244</v>
      </c>
      <c r="D24" s="13" t="s">
        <v>815</v>
      </c>
      <c r="E24" s="13">
        <v>800</v>
      </c>
      <c r="F24" s="13">
        <v>2000</v>
      </c>
      <c r="G24" s="14" t="s">
        <v>813</v>
      </c>
      <c r="H24" s="5"/>
      <c r="I24" s="15">
        <f>Table2[[#This Row],[Okvirna letna količina]]*Table2[[#This Row],[Cena na enoto (EUR brez DDV)]]/12</f>
        <v>0</v>
      </c>
      <c r="J24" s="16">
        <f>Table2[[#This Row],[Vrednost na mesec (EUR brez DDV)]]*12</f>
        <v>0</v>
      </c>
      <c r="K24" s="16">
        <f>Table2[[#This Row],[Vrednost 12 mesecev (EUR brez DDV)]]*4</f>
        <v>0</v>
      </c>
      <c r="L24" s="16">
        <f>Table2[[#This Row],[Vrednost 48 mesecev (EUR brez DDV)]]*1.22</f>
        <v>0</v>
      </c>
      <c r="M24" s="6"/>
      <c r="N24" s="6"/>
      <c r="O24" s="13" t="s">
        <v>814</v>
      </c>
      <c r="P24" s="6"/>
    </row>
    <row r="25" spans="1:16" x14ac:dyDescent="0.35">
      <c r="A25" s="13" t="s">
        <v>692</v>
      </c>
      <c r="B25" s="13" t="s">
        <v>818</v>
      </c>
      <c r="C25" s="13">
        <v>244</v>
      </c>
      <c r="D25" s="13" t="s">
        <v>816</v>
      </c>
      <c r="E25" s="13">
        <v>0.5</v>
      </c>
      <c r="F25" s="13">
        <v>100</v>
      </c>
      <c r="G25" s="14" t="s">
        <v>817</v>
      </c>
      <c r="H25" s="5"/>
      <c r="I25" s="15">
        <f>Table2[[#This Row],[Okvirna letna količina]]*Table2[[#This Row],[Cena na enoto (EUR brez DDV)]]/12</f>
        <v>0</v>
      </c>
      <c r="J25" s="16">
        <f>Table2[[#This Row],[Vrednost na mesec (EUR brez DDV)]]*12</f>
        <v>0</v>
      </c>
      <c r="K25" s="16">
        <f>Table2[[#This Row],[Vrednost 12 mesecev (EUR brez DDV)]]*4</f>
        <v>0</v>
      </c>
      <c r="L25" s="16">
        <f>Table2[[#This Row],[Vrednost 48 mesecev (EUR brez DDV)]]*1.22</f>
        <v>0</v>
      </c>
      <c r="M25" s="6"/>
      <c r="N25" s="6"/>
      <c r="O25" s="13" t="s">
        <v>817</v>
      </c>
      <c r="P25" s="6"/>
    </row>
    <row r="26" spans="1:16" x14ac:dyDescent="0.35">
      <c r="A26" s="13" t="s">
        <v>752</v>
      </c>
      <c r="B26" s="13" t="s">
        <v>753</v>
      </c>
      <c r="C26" s="13">
        <v>211</v>
      </c>
      <c r="D26" s="13" t="s">
        <v>812</v>
      </c>
      <c r="E26" s="13">
        <v>600</v>
      </c>
      <c r="F26" s="13">
        <v>1300</v>
      </c>
      <c r="G26" s="14" t="s">
        <v>813</v>
      </c>
      <c r="H26" s="5"/>
      <c r="I26" s="15">
        <f>Table2[[#This Row],[Okvirna letna količina]]*Table2[[#This Row],[Cena na enoto (EUR brez DDV)]]/12</f>
        <v>0</v>
      </c>
      <c r="J26" s="16">
        <f>Table2[[#This Row],[Vrednost na mesec (EUR brez DDV)]]*12</f>
        <v>0</v>
      </c>
      <c r="K26" s="16">
        <f>Table2[[#This Row],[Vrednost 12 mesecev (EUR brez DDV)]]*4</f>
        <v>0</v>
      </c>
      <c r="L26" s="16">
        <f>Table2[[#This Row],[Vrednost 48 mesecev (EUR brez DDV)]]*1.22</f>
        <v>0</v>
      </c>
      <c r="M26" s="6"/>
      <c r="N26" s="6"/>
      <c r="O26" s="13" t="s">
        <v>814</v>
      </c>
      <c r="P26" s="6"/>
    </row>
    <row r="27" spans="1:16" x14ac:dyDescent="0.35">
      <c r="A27" s="13" t="s">
        <v>752</v>
      </c>
      <c r="B27" s="13" t="s">
        <v>753</v>
      </c>
      <c r="C27" s="13">
        <v>211</v>
      </c>
      <c r="D27" s="13" t="s">
        <v>815</v>
      </c>
      <c r="E27" s="13">
        <v>800</v>
      </c>
      <c r="F27" s="13">
        <v>1700</v>
      </c>
      <c r="G27" s="14" t="s">
        <v>813</v>
      </c>
      <c r="H27" s="5"/>
      <c r="I27" s="15">
        <f>Table2[[#This Row],[Okvirna letna količina]]*Table2[[#This Row],[Cena na enoto (EUR brez DDV)]]/12</f>
        <v>0</v>
      </c>
      <c r="J27" s="16">
        <f>Table2[[#This Row],[Vrednost na mesec (EUR brez DDV)]]*12</f>
        <v>0</v>
      </c>
      <c r="K27" s="16">
        <f>Table2[[#This Row],[Vrednost 12 mesecev (EUR brez DDV)]]*4</f>
        <v>0</v>
      </c>
      <c r="L27" s="16">
        <f>Table2[[#This Row],[Vrednost 48 mesecev (EUR brez DDV)]]*1.22</f>
        <v>0</v>
      </c>
      <c r="M27" s="6"/>
      <c r="N27" s="6"/>
      <c r="O27" s="13" t="s">
        <v>814</v>
      </c>
      <c r="P27" s="6"/>
    </row>
    <row r="28" spans="1:16" ht="15" thickBot="1" x14ac:dyDescent="0.4">
      <c r="A28" s="13" t="s">
        <v>752</v>
      </c>
      <c r="B28" s="13" t="s">
        <v>753</v>
      </c>
      <c r="C28" s="13">
        <v>211</v>
      </c>
      <c r="D28" s="13" t="s">
        <v>816</v>
      </c>
      <c r="E28" s="13">
        <v>0.5</v>
      </c>
      <c r="F28" s="13">
        <v>100</v>
      </c>
      <c r="G28" s="14" t="s">
        <v>817</v>
      </c>
      <c r="H28" s="7"/>
      <c r="I28" s="15">
        <f>Table2[[#This Row],[Okvirna letna količina]]*Table2[[#This Row],[Cena na enoto (EUR brez DDV)]]/12</f>
        <v>0</v>
      </c>
      <c r="J28" s="16">
        <f>Table2[[#This Row],[Vrednost na mesec (EUR brez DDV)]]*12</f>
        <v>0</v>
      </c>
      <c r="K28" s="16">
        <f>Table2[[#This Row],[Vrednost 12 mesecev (EUR brez DDV)]]*4</f>
        <v>0</v>
      </c>
      <c r="L28" s="16">
        <f>Table2[[#This Row],[Vrednost 48 mesecev (EUR brez DDV)]]*1.22</f>
        <v>0</v>
      </c>
      <c r="M28" s="8"/>
      <c r="N28" s="8"/>
      <c r="O28" s="13" t="s">
        <v>817</v>
      </c>
      <c r="P28" s="8"/>
    </row>
    <row r="29" spans="1:16" x14ac:dyDescent="0.35">
      <c r="A29" t="s">
        <v>798</v>
      </c>
      <c r="B29"/>
      <c r="C29"/>
      <c r="D29"/>
      <c r="E29"/>
      <c r="F29" s="37"/>
      <c r="G29" s="38"/>
      <c r="H29" s="39"/>
      <c r="I29" s="44">
        <f>SUBTOTAL(109,Table2[Vrednost na mesec (EUR brez DDV)])</f>
        <v>0</v>
      </c>
      <c r="J29" s="40">
        <f>SUBTOTAL(109,Table2[Vrednost 12 mesecev (EUR brez DDV)])</f>
        <v>0</v>
      </c>
      <c r="K29" s="32">
        <f>SUBTOTAL(109,Table2[Vrednost 48 mesecev (EUR brez DDV)])</f>
        <v>0</v>
      </c>
      <c r="L29" s="32">
        <f>SUBTOTAL(109,Table2[Vrednost 48 mesecev (EUR z DDV)])</f>
        <v>0</v>
      </c>
      <c r="M29" s="41"/>
      <c r="N29" s="41"/>
      <c r="O29" s="42"/>
      <c r="P29" s="43"/>
    </row>
  </sheetData>
  <sheetProtection algorithmName="SHA-512" hashValue="zI5T6nBWiHYO1uFeV59d0IEmb7N18pkaAKUdIPemv2FCsqkE87bj3lrvDZ0mLtO6gif3LrxCvpHjshMK8J3tnQ==" saltValue="B3nrLd4OqdOkyukgqe4g2g==" spinCount="100000" sheet="1" objects="1" scenarios="1" sort="0" autoFilter="0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73DA8-4807-4D88-A107-616002DA46A1}">
  <dimension ref="A1:G11"/>
  <sheetViews>
    <sheetView workbookViewId="0"/>
  </sheetViews>
  <sheetFormatPr defaultRowHeight="14.5" x14ac:dyDescent="0.35"/>
  <cols>
    <col min="2" max="7" width="23.453125" customWidth="1"/>
  </cols>
  <sheetData>
    <row r="1" spans="1:7" s="27" customFormat="1" ht="43.5" x14ac:dyDescent="0.35">
      <c r="A1" s="27" t="s">
        <v>2</v>
      </c>
      <c r="B1" s="27" t="s">
        <v>826</v>
      </c>
      <c r="C1" s="27" t="s">
        <v>827</v>
      </c>
      <c r="D1" s="27" t="s">
        <v>828</v>
      </c>
      <c r="E1" s="27" t="s">
        <v>829</v>
      </c>
      <c r="F1" s="27" t="s">
        <v>830</v>
      </c>
      <c r="G1" s="27" t="s">
        <v>831</v>
      </c>
    </row>
    <row r="2" spans="1:7" x14ac:dyDescent="0.35">
      <c r="A2" s="45" t="s">
        <v>25</v>
      </c>
      <c r="B2" s="36">
        <f>SUMIFS(Table1[Skupaj mesečno ali na enkratno izvedbo (EUR brez DDV)],Table1[Sklop],"Sklop 1")</f>
        <v>0</v>
      </c>
      <c r="C2" s="36">
        <f>SUMIFS(Table2[[#All],[Vrednost na mesec (EUR brez DDV)]],Table2[[#All],[Sklop]],"Sklop 1")</f>
        <v>0</v>
      </c>
      <c r="D2" s="32">
        <f>B2+C2</f>
        <v>0</v>
      </c>
      <c r="E2" s="32">
        <f>D2*12</f>
        <v>0</v>
      </c>
      <c r="F2" s="32">
        <f>E2*4</f>
        <v>0</v>
      </c>
      <c r="G2" s="46">
        <f>F2*1.22</f>
        <v>0</v>
      </c>
    </row>
    <row r="3" spans="1:7" x14ac:dyDescent="0.35">
      <c r="A3" s="45" t="s">
        <v>157</v>
      </c>
      <c r="B3" s="36">
        <f>SUMIFS(Table1[Skupaj mesečno ali na enkratno izvedbo (EUR brez DDV)],Table1[Sklop],"Sklop 2")</f>
        <v>0</v>
      </c>
      <c r="C3" s="36">
        <f>SUMIFS(Table2[[#All],[Vrednost na mesec (EUR brez DDV)]],Table2[[#All],[Sklop]],"Sklop 2")</f>
        <v>0</v>
      </c>
      <c r="D3" s="32">
        <f t="shared" ref="D3:D10" si="0">B3+C3</f>
        <v>0</v>
      </c>
      <c r="E3" s="32">
        <f t="shared" ref="E3:E10" si="1">D3*12</f>
        <v>0</v>
      </c>
      <c r="F3" s="32">
        <f t="shared" ref="F3:F10" si="2">E3*4</f>
        <v>0</v>
      </c>
      <c r="G3" s="46">
        <f t="shared" ref="G3:G10" si="3">F3*1.22</f>
        <v>0</v>
      </c>
    </row>
    <row r="4" spans="1:7" x14ac:dyDescent="0.35">
      <c r="A4" s="45" t="s">
        <v>234</v>
      </c>
      <c r="B4" s="36">
        <f>SUMIFS(Table1[Skupaj mesečno ali na enkratno izvedbo (EUR brez DDV)],Table1[Sklop],"Sklop 3")</f>
        <v>0</v>
      </c>
      <c r="C4" s="36">
        <f>SUMIFS(Table2[[#All],[Vrednost na mesec (EUR brez DDV)]],Table2[[#All],[Sklop]],"Sklop 3")</f>
        <v>0</v>
      </c>
      <c r="D4" s="32">
        <f t="shared" si="0"/>
        <v>0</v>
      </c>
      <c r="E4" s="32">
        <f t="shared" si="1"/>
        <v>0</v>
      </c>
      <c r="F4" s="32">
        <f t="shared" si="2"/>
        <v>0</v>
      </c>
      <c r="G4" s="46">
        <f t="shared" si="3"/>
        <v>0</v>
      </c>
    </row>
    <row r="5" spans="1:7" x14ac:dyDescent="0.35">
      <c r="A5" s="45" t="s">
        <v>291</v>
      </c>
      <c r="B5" s="36">
        <f>SUMIFS(Table1[Skupaj mesečno ali na enkratno izvedbo (EUR brez DDV)],Table1[Sklop],"Sklop 4")</f>
        <v>0</v>
      </c>
      <c r="C5" s="36">
        <f>SUMIFS(Table2[[#All],[Vrednost na mesec (EUR brez DDV)]],Table2[[#All],[Sklop]],"Sklop 4")</f>
        <v>0</v>
      </c>
      <c r="D5" s="32">
        <f t="shared" si="0"/>
        <v>0</v>
      </c>
      <c r="E5" s="32">
        <f t="shared" si="1"/>
        <v>0</v>
      </c>
      <c r="F5" s="32">
        <f t="shared" si="2"/>
        <v>0</v>
      </c>
      <c r="G5" s="46">
        <f t="shared" si="3"/>
        <v>0</v>
      </c>
    </row>
    <row r="6" spans="1:7" x14ac:dyDescent="0.35">
      <c r="A6" s="45" t="s">
        <v>417</v>
      </c>
      <c r="B6" s="36">
        <f>SUMIFS(Table1[Skupaj mesečno ali na enkratno izvedbo (EUR brez DDV)],Table1[Sklop],"Sklop 5")</f>
        <v>0</v>
      </c>
      <c r="C6" s="36">
        <f>SUMIFS(Table2[[#All],[Vrednost na mesec (EUR brez DDV)]],Table2[[#All],[Sklop]],"Sklop 5")</f>
        <v>0</v>
      </c>
      <c r="D6" s="32">
        <f t="shared" si="0"/>
        <v>0</v>
      </c>
      <c r="E6" s="32">
        <f t="shared" si="1"/>
        <v>0</v>
      </c>
      <c r="F6" s="32">
        <f t="shared" si="2"/>
        <v>0</v>
      </c>
      <c r="G6" s="46">
        <f t="shared" si="3"/>
        <v>0</v>
      </c>
    </row>
    <row r="7" spans="1:7" x14ac:dyDescent="0.35">
      <c r="A7" s="45" t="s">
        <v>581</v>
      </c>
      <c r="B7" s="36">
        <f>SUMIFS(Table1[Skupaj mesečno ali na enkratno izvedbo (EUR brez DDV)],Table1[Sklop],"Sklop 6")</f>
        <v>0</v>
      </c>
      <c r="C7" s="36">
        <f>SUMIFS(Table2[[#All],[Vrednost na mesec (EUR brez DDV)]],Table2[[#All],[Sklop]],"Sklop 6")</f>
        <v>0</v>
      </c>
      <c r="D7" s="32">
        <f t="shared" si="0"/>
        <v>0</v>
      </c>
      <c r="E7" s="32">
        <f t="shared" si="1"/>
        <v>0</v>
      </c>
      <c r="F7" s="32">
        <f t="shared" si="2"/>
        <v>0</v>
      </c>
      <c r="G7" s="46">
        <f t="shared" si="3"/>
        <v>0</v>
      </c>
    </row>
    <row r="8" spans="1:7" x14ac:dyDescent="0.35">
      <c r="A8" s="45" t="s">
        <v>616</v>
      </c>
      <c r="B8" s="36">
        <f>SUMIFS(Table1[Skupaj mesečno ali na enkratno izvedbo (EUR brez DDV)],Table1[Sklop],"Sklop 7")</f>
        <v>0</v>
      </c>
      <c r="C8" s="36">
        <f>SUMIFS(Table2[[#All],[Vrednost na mesec (EUR brez DDV)]],Table2[[#All],[Sklop]],"Sklop 7")</f>
        <v>0</v>
      </c>
      <c r="D8" s="32">
        <f t="shared" si="0"/>
        <v>0</v>
      </c>
      <c r="E8" s="32">
        <f t="shared" si="1"/>
        <v>0</v>
      </c>
      <c r="F8" s="32">
        <f t="shared" si="2"/>
        <v>0</v>
      </c>
      <c r="G8" s="46">
        <f t="shared" si="3"/>
        <v>0</v>
      </c>
    </row>
    <row r="9" spans="1:7" x14ac:dyDescent="0.35">
      <c r="A9" s="45" t="s">
        <v>692</v>
      </c>
      <c r="B9" s="36">
        <f>SUMIFS(Table1[Skupaj mesečno ali na enkratno izvedbo (EUR brez DDV)],Table1[Sklop],"Sklop 8")</f>
        <v>0</v>
      </c>
      <c r="C9" s="36">
        <f>SUMIFS(Table2[[#All],[Vrednost na mesec (EUR brez DDV)]],Table2[[#All],[Sklop]],"Sklop 8")</f>
        <v>0</v>
      </c>
      <c r="D9" s="32">
        <f t="shared" si="0"/>
        <v>0</v>
      </c>
      <c r="E9" s="32">
        <f t="shared" si="1"/>
        <v>0</v>
      </c>
      <c r="F9" s="32">
        <f t="shared" si="2"/>
        <v>0</v>
      </c>
      <c r="G9" s="46">
        <f t="shared" si="3"/>
        <v>0</v>
      </c>
    </row>
    <row r="10" spans="1:7" x14ac:dyDescent="0.35">
      <c r="A10" s="45" t="s">
        <v>752</v>
      </c>
      <c r="B10" s="36">
        <f>SUMIFS(Table1[Skupaj mesečno ali na enkratno izvedbo (EUR brez DDV)],Table1[Sklop],"Sklop 9")</f>
        <v>0</v>
      </c>
      <c r="C10" s="36">
        <f>SUMIFS(Table2[[#All],[Vrednost na mesec (EUR brez DDV)]],Table2[[#All],[Sklop]],"Sklop 9")</f>
        <v>0</v>
      </c>
      <c r="D10" s="32">
        <f t="shared" si="0"/>
        <v>0</v>
      </c>
      <c r="E10" s="32">
        <f t="shared" si="1"/>
        <v>0</v>
      </c>
      <c r="F10" s="32">
        <f t="shared" si="2"/>
        <v>0</v>
      </c>
      <c r="G10" s="46">
        <f t="shared" si="3"/>
        <v>0</v>
      </c>
    </row>
    <row r="11" spans="1:7" x14ac:dyDescent="0.35">
      <c r="A11" t="s">
        <v>798</v>
      </c>
      <c r="B11" s="32">
        <f>SUBTOTAL(109,Table3[Čiščenje
mesečno (EUR brez DDV)])</f>
        <v>0</v>
      </c>
      <c r="C11" s="32">
        <f>SUBTOTAL(109,Table3[Sanitarni material
mesečno (EUR brez DDV)])</f>
        <v>0</v>
      </c>
      <c r="D11" s="32">
        <f>SUBTOTAL(109,Table3[Skupaj
mesečno (EUR brez DDV)])</f>
        <v>0</v>
      </c>
      <c r="E11" s="32">
        <f>SUBTOTAL(109,Table3[Skupaj
12 mesecev (EUR brez DDV)])</f>
        <v>0</v>
      </c>
      <c r="F11" s="32">
        <f>SUBTOTAL(109,Table3[Skupaj
48 mesecev (EUR brez DDV)])</f>
        <v>0</v>
      </c>
      <c r="G11" s="32">
        <f>SUBTOTAL(109,Table3[Skupaj
48 mesecev (EUR z DDV)])</f>
        <v>0</v>
      </c>
    </row>
  </sheetData>
  <sheetProtection algorithmName="SHA-512" hashValue="qH5BrGicyWTFc+VeCdzv/kwQ/dt5Q5gn0TjqxufraLNMXoBpdWdi8R09++LZLrQ4aifj63P4me5qO3V1Sw88pg==" saltValue="5PETRjy/R6IO5HKaaYOej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Navodila</vt:lpstr>
      <vt:lpstr>Čiščenje</vt:lpstr>
      <vt:lpstr>Sanitarni material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Prosenik</dc:creator>
  <cp:lastModifiedBy>Ksenija VAŠ</cp:lastModifiedBy>
  <dcterms:created xsi:type="dcterms:W3CDTF">2025-07-05T15:17:17Z</dcterms:created>
  <dcterms:modified xsi:type="dcterms:W3CDTF">2025-07-17T11:40:21Z</dcterms:modified>
</cp:coreProperties>
</file>